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embeddings/oleObject3.bin" ContentType="application/vnd.openxmlformats-officedocument.oleObject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mbeddings/oleObject2.bin" ContentType="application/vnd.openxmlformats-officedocument.oleObject"/>
  <Override PartName="/xl/embeddings/oleObject1.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SÚB - Soupis " sheetId="5" r:id="rId1"/>
    <sheet name="Schema kuchyně" sheetId="7" r:id="rId2"/>
    <sheet name="List1" sheetId="8" state="hidden" r:id="rId3"/>
  </sheets>
  <definedNames>
    <definedName name="_xlnm.Print_Area" localSheetId="0">'SÚB - Soupis '!$A$1:$P$218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16" i="5" l="1"/>
  <c r="N159" i="5" l="1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7" i="5" l="1"/>
  <c r="P209" i="5" l="1"/>
  <c r="P211" i="5" s="1"/>
</calcChain>
</file>

<file path=xl/comments1.xml><?xml version="1.0" encoding="utf-8"?>
<comments xmlns="http://schemas.openxmlformats.org/spreadsheetml/2006/main">
  <authors>
    <author>PC</author>
  </authors>
  <commentList>
    <comment ref="O18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pol.784402801 R00 odstr.malby
pol-784497901 R00/rozmytí po odstr.malby</t>
        </r>
      </text>
    </comment>
    <comment ref="O1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Pol.784191201</t>
        </r>
      </text>
    </comment>
    <comment ref="O2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pol.784195212</t>
        </r>
      </text>
    </comment>
    <comment ref="O2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Pol.785412800      pol.i pro současné odstranění tapet nalepenýchve více vrstvách</t>
        </r>
      </text>
    </comment>
    <comment ref="O2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pol.620991121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Pol.784498921</t>
        </r>
      </text>
    </comment>
    <comment ref="O2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pol.783323130-88,80
pol.783903811-39,60 /odmaštění,očištění apod/</t>
        </r>
      </text>
    </comment>
    <comment ref="O3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pol.783424140-nátěr 34,10
pol.783401811-odstranění nátěru-2,55 m
</t>
        </r>
      </text>
    </comment>
    <comment ref="O3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pol.783623920</t>
        </r>
      </text>
    </comment>
    <comment ref="O3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pol.783624920</t>
        </r>
      </text>
    </comment>
    <comment ref="O3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pol.783 224900 nátěr 
1114,5-kč
pol.783 201811 očištění
18,9 kč</t>
        </r>
      </text>
    </comment>
    <comment ref="O3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pol.783 624920</t>
        </r>
      </text>
    </comment>
    <comment ref="O35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jednonás.+email 139Kč
pol..783623900 155 kč/m2 +
odmaštění 39,6 Kč/m2
pol.783903811
</t>
        </r>
      </text>
    </comment>
    <comment ref="O3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odmaštění 39,6 Kč m2 pol.783903811
nátěr 195 Kč/m2
pol.783622920</t>
        </r>
      </text>
    </comment>
    <comment ref="O37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pol.620991121</t>
        </r>
      </text>
    </comment>
    <comment ref="O4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lepení+pokl. 145,5
pol.776521100
 </t>
        </r>
      </text>
    </comment>
    <comment ref="O45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pol.632415102TR2</t>
        </r>
      </text>
    </comment>
    <comment ref="O4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pol.632415104RT2</t>
        </r>
      </text>
    </comment>
    <comment ref="O47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pol.776421100RU1</t>
        </r>
      </text>
    </comment>
    <comment ref="O48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pol.776401800</t>
        </r>
      </text>
    </comment>
    <comment ref="O4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pol.776401800</t>
        </r>
      </text>
    </comment>
    <comment ref="O5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pol.776511820</t>
        </r>
      </text>
    </comment>
    <comment ref="O5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pol.775 541811</t>
        </r>
      </text>
    </comment>
    <comment ref="O5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pol.775 541400</t>
        </r>
      </text>
    </comment>
    <comment ref="O5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775 542021</t>
        </r>
      </text>
    </comment>
    <comment ref="O5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pol.632451034</t>
        </r>
      </text>
    </comment>
    <comment ref="O6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pol.63241111</t>
        </r>
      </text>
    </comment>
    <comment ref="O6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pol.632413106R00</t>
        </r>
      </text>
    </comment>
    <comment ref="O6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 452431</t>
        </r>
      </text>
    </comment>
    <comment ref="O68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 775 524901</t>
        </r>
      </text>
    </comment>
    <comment ref="O6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 775 591901</t>
        </r>
      </text>
    </comment>
    <comment ref="O7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pol.775 591900</t>
        </r>
      </text>
    </comment>
    <comment ref="O7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pol.775 591900</t>
        </r>
      </text>
    </comment>
    <comment ref="O7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pol.775 599130</t>
        </r>
      </text>
    </comment>
    <comment ref="O7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pol.775599141</t>
        </r>
      </text>
    </comment>
    <comment ref="O7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 775 521800</t>
        </r>
      </text>
    </comment>
    <comment ref="O77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 775 541811</t>
        </r>
      </text>
    </comment>
    <comment ref="O8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 771575106RT1</t>
        </r>
      </text>
    </comment>
    <comment ref="O8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pol.771 475014RU7</t>
        </r>
      </text>
    </comment>
    <comment ref="O85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pol.771212002RT3</t>
        </r>
      </text>
    </comment>
    <comment ref="O8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pol.632415104RT2</t>
        </r>
      </text>
    </comment>
    <comment ref="O9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 pol.781210131R00</t>
        </r>
      </text>
    </comment>
    <comment ref="O9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 319201311</t>
        </r>
      </text>
    </comment>
    <comment ref="O95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 612473181R00
</t>
        </r>
      </text>
    </comment>
    <comment ref="O9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pol.771212002RT3</t>
        </r>
      </text>
    </comment>
    <comment ref="O10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pol.642944121RT4
</t>
        </r>
      </text>
    </comment>
    <comment ref="O11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pol.766 661112R00</t>
        </r>
      </text>
    </comment>
    <comment ref="O11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pol.342 255024RT1</t>
        </r>
      </text>
    </comment>
    <comment ref="O12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pol.342 668111</t>
        </r>
      </text>
    </comment>
    <comment ref="O12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pol.346 244312R00</t>
        </r>
      </text>
    </comment>
    <comment ref="O12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pol.342 255026RT1</t>
        </r>
      </text>
    </comment>
    <comment ref="O12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pol.342012221RT1</t>
        </r>
      </text>
    </comment>
    <comment ref="O12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 416022123R00</t>
        </r>
      </text>
    </comment>
    <comment ref="O13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pol.620991121</t>
        </r>
      </text>
    </comment>
    <comment ref="O13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po.612 401391</t>
        </r>
      </text>
    </comment>
    <comment ref="O13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pol.612409991 RT2</t>
        </r>
      </text>
    </comment>
    <comment ref="O13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pol.612 423531R00</t>
        </r>
      </text>
    </comment>
    <comment ref="O135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pol.602011131RT3 130Kč
pol.602011102R00   67,5Kč</t>
        </r>
      </text>
    </comment>
    <comment ref="O13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pol.-612473182R00</t>
        </r>
      </text>
    </comment>
    <comment ref="O137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pol.612481211RT2</t>
        </r>
      </text>
    </comment>
    <comment ref="O138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pol.953946111R00</t>
        </r>
      </text>
    </comment>
    <comment ref="O13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 
624635301</t>
        </r>
      </text>
    </comment>
    <comment ref="O14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pol.611421431RT2</t>
        </r>
      </text>
    </comment>
    <comment ref="O14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pol.611 471413R00</t>
        </r>
      </text>
    </comment>
    <comment ref="O14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pol.612471413R00</t>
        </r>
      </text>
    </comment>
    <comment ref="O148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pol.962 031132R00</t>
        </r>
      </text>
    </comment>
    <comment ref="O14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 962 031133R00</t>
        </r>
      </text>
    </comment>
    <comment ref="O15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pol.965 043331</t>
        </r>
      </text>
    </comment>
    <comment ref="O15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pol.965081713RT1</t>
        </r>
      </text>
    </comment>
    <comment ref="O15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pol.978059531</t>
        </r>
      </text>
    </comment>
    <comment ref="O15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pol.978 013191</t>
        </r>
      </text>
    </comment>
    <comment ref="O15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pol.973 031345</t>
        </r>
      </text>
    </comment>
    <comment ref="O155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pol.962 031133</t>
        </r>
      </text>
    </comment>
    <comment ref="O15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pol.968 072455</t>
        </r>
      </text>
    </comment>
    <comment ref="O17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pol.771212002RT3</t>
        </r>
      </text>
    </comment>
  </commentList>
</comments>
</file>

<file path=xl/sharedStrings.xml><?xml version="1.0" encoding="utf-8"?>
<sst xmlns="http://schemas.openxmlformats.org/spreadsheetml/2006/main" count="672" uniqueCount="358">
  <si>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</si>
  <si>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</si>
  <si>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</si>
  <si>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</si>
  <si>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</si>
  <si>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</si>
  <si>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</si>
  <si>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</si>
  <si>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</si>
  <si>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</si>
  <si>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</si>
  <si>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</si>
  <si>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</si>
  <si>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</si>
  <si>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</si>
  <si>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</si>
  <si>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</si>
  <si>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</si>
  <si>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</si>
  <si>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</si>
  <si>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</si>
  <si>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</si>
  <si>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</si>
  <si>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</si>
  <si>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</si>
  <si>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</si>
  <si>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</si>
  <si>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</si>
  <si>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</si>
  <si>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</si>
  <si>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</si>
  <si>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</si>
  <si>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</si>
  <si>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</si>
  <si>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</si>
  <si>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</si>
  <si>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</si>
  <si>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</si>
  <si>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</si>
  <si>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</si>
  <si>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</si>
  <si>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</si>
  <si>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</si>
  <si>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</si>
  <si>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</si>
  <si>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</si>
  <si>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</si>
  <si>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</si>
  <si>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</si>
  <si>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</si>
  <si>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</si>
  <si>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</si>
  <si>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</si>
  <si>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</si>
  <si>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</si>
  <si>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</si>
  <si>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</si>
  <si>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</si>
  <si>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</si>
  <si>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</si>
  <si>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</si>
  <si>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</si>
  <si>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</si>
  <si>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</si>
  <si>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</si>
  <si>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</si>
  <si>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</si>
  <si>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</si>
  <si>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</si>
  <si>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</si>
  <si>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</si>
  <si>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</si>
  <si>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</si>
  <si>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</si>
  <si>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</si>
  <si>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</si>
  <si>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</si>
  <si>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</si>
  <si>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</si>
  <si>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</si>
  <si>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</si>
  <si>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</si>
  <si>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</si>
  <si>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</si>
  <si>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</si>
  <si>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</si>
  <si>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</si>
  <si>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</si>
  <si>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</si>
  <si>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</si>
  <si>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</si>
  <si>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</si>
  <si>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</si>
  <si>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</si>
  <si>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</si>
  <si>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</si>
  <si>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</si>
  <si>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</si>
  <si>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</si>
  <si>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</si>
  <si>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</si>
  <si>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</si>
  <si>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</si>
  <si>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</si>
  <si>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</si>
  <si>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</si>
  <si>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</si>
  <si>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</si>
  <si>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</si>
  <si>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</si>
  <si>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</si>
  <si>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</si>
  <si>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</si>
  <si>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</si>
  <si>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</si>
  <si>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</si>
  <si>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</si>
  <si>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</si>
  <si>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</si>
  <si>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</si>
  <si>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</si>
  <si>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</si>
  <si>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</si>
  <si>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</si>
  <si>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</si>
  <si>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</si>
  <si>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</si>
  <si>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</si>
  <si>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</si>
  <si>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</si>
  <si>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</si>
  <si>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</si>
  <si>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</si>
  <si>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</si>
  <si>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</si>
  <si>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</si>
  <si>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</si>
  <si>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</si>
  <si>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</si>
  <si>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</si>
  <si>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</si>
  <si>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</si>
  <si>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</si>
  <si>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</si>
  <si>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</si>
  <si>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</si>
  <si>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</si>
  <si>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</si>
  <si>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</si>
  <si>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</si>
  <si>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</si>
  <si>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</si>
  <si>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</si>
  <si>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</si>
  <si>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</si>
  <si>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</si>
  <si>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</si>
  <si>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</si>
  <si>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</si>
  <si>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</si>
  <si>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</si>
  <si>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</si>
  <si>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</si>
  <si>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</si>
  <si>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</si>
  <si>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</si>
  <si>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</si>
  <si>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</si>
  <si>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</si>
  <si>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</si>
  <si>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</si>
  <si>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</si>
  <si>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</si>
  <si>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</si>
  <si>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</si>
  <si>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</si>
  <si>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</si>
  <si>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</si>
  <si>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</si>
  <si>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</si>
  <si>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</si>
  <si>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</si>
  <si>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</si>
  <si>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</si>
  <si>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</si>
  <si>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</si>
  <si>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</si>
  <si>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</si>
  <si>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</si>
  <si>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</si>
  <si>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</si>
  <si>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</si>
  <si>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</si>
  <si>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</si>
  <si>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</si>
  <si>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</si>
  <si>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</si>
  <si>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</si>
  <si>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</si>
  <si>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</si>
  <si>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</si>
  <si>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</si>
  <si>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</si>
  <si>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</si>
  <si>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</si>
  <si>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</si>
  <si>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</si>
  <si>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</si>
  <si>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</si>
  <si>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</si>
  <si>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</si>
  <si>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</si>
  <si>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</si>
  <si>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</si>
  <si>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</si>
  <si>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</si>
  <si>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</si>
  <si>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</si>
  <si>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</si>
  <si>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</si>
  <si>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</si>
  <si>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</si>
  <si>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</si>
  <si>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</si>
  <si>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</si>
  <si>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</si>
  <si>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</si>
  <si>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</si>
  <si>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</si>
  <si>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</si>
  <si>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</si>
  <si>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</si>
  <si>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</si>
  <si>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</si>
  <si>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</si>
  <si>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</si>
  <si>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</si>
  <si>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</si>
  <si>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</si>
  <si>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</si>
  <si>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</si>
  <si>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</si>
  <si>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</si>
  <si>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</si>
  <si>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</si>
  <si>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</si>
  <si>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</si>
  <si>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</si>
  <si>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</si>
  <si>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</si>
  <si>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</si>
  <si>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</si>
  <si>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</si>
  <si>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</si>
  <si>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</si>
  <si>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</si>
  <si>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</si>
  <si>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</si>
  <si>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</si>
  <si>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</si>
  <si>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</si>
  <si>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</si>
  <si>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</si>
  <si>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</si>
  <si>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</si>
  <si>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</si>
  <si>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</si>
  <si>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</si>
  <si>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</si>
  <si>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</si>
  <si>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</si>
  <si>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</si>
  <si>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</si>
  <si>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</si>
  <si>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</si>
  <si>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</si>
  <si>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</si>
  <si>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</si>
  <si>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</si>
  <si>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</si>
  <si>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</si>
  <si>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</si>
  <si>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</si>
  <si>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</si>
  <si>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</si>
  <si>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</si>
  <si>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</si>
  <si>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</si>
  <si>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</si>
  <si>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</si>
  <si>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</si>
  <si>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</si>
  <si>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t>podpis za středisko</t>
  </si>
  <si>
    <t>podpis za TO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</si>
  <si>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</si>
  <si>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</si>
  <si>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</si>
  <si>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</si>
  <si>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</si>
  <si>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</si>
  <si>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</si>
  <si>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</si>
  <si>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</si>
  <si>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</si>
  <si>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</si>
  <si>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</si>
  <si>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</si>
  <si>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</si>
  <si>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</si>
  <si>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</si>
  <si>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</si>
  <si>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</si>
  <si>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</si>
  <si>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</si>
  <si>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</si>
  <si>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</si>
  <si>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</si>
  <si>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</si>
  <si>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</si>
  <si>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</si>
  <si>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</si>
  <si>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</si>
  <si>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</si>
  <si>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</si>
  <si>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</si>
  <si>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</si>
  <si>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</si>
  <si>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</si>
  <si>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</si>
  <si>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</si>
  <si>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</si>
  <si>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</si>
  <si>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</si>
  <si>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</si>
  <si>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</si>
  <si>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</si>
  <si>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</si>
  <si>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</si>
  <si>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</si>
  <si>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</si>
  <si>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</si>
  <si>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</si>
  <si>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</si>
  <si>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</si>
  <si>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</si>
  <si>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</si>
  <si>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</si>
  <si>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</si>
  <si>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</si>
  <si>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</si>
  <si>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</si>
  <si>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Montáž (dodávka ze skladu Bytes) vanových dvířek 300x300, 400x600, 600x800</t>
  </si>
  <si>
    <t>Patro</t>
  </si>
  <si>
    <t xml:space="preserve">Průraz pro odtah digestoře </t>
  </si>
  <si>
    <t>Větrací mřížka dodávka a montáž</t>
  </si>
  <si>
    <t>Buzulucká</t>
  </si>
  <si>
    <t>SVJ</t>
  </si>
  <si>
    <t>Demontáž a likvidace: KL+sporáku, vestavné skříně, spíže, komory, infrazářiče a garnyže, PVC, jádra, odstranění malby 
Nové:  Instalovat nové ZTI a elektroinstalaci vč.byt rozvaděče; revize., SDK příčky jádra, do SDK příčky dveře do vestavěné skříně, stěny a strop začistit, opravit povrchy stěn; vyrovnání podlah po předchozí krytině. Nové obklady a dlažby, PVC, dveře a prahy; nové nátěry všech trubek ÚT, radiátorů a nových zárubní. Seřízení oken, dveří. Úklid. 
Zachovat STA. V bytu jsou instalovány měřiče tepla, zakrýt nezašpinit a nepoškodit! Stávající zárubně zakrýt nepoškodit.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</si>
</sst>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.00\ &quot;Kč&quot;"/>
  </numFmts>
  <fonts count="1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90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top" wrapText="1" shrinkToFit="1"/>
    </xf>
    <xf numFmtId="0" fontId="0" fillId="2" borderId="0" xfId="0" applyFill="1" applyBorder="1"/>
    <xf numFmtId="0" fontId="1" fillId="2" borderId="0" xfId="0" applyFont="1" applyFill="1" applyBorder="1" applyAlignment="1">
      <alignment vertical="top" wrapText="1" shrinkToFit="1"/>
    </xf>
    <xf numFmtId="0" fontId="2" fillId="2" borderId="0" xfId="0" applyFont="1" applyFill="1" applyBorder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Border="1" applyAlignment="1">
      <alignment vertical="center" wrapText="1" shrinkToFit="1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 applyBorder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5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Border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5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top" wrapText="1" shrinkToFit="1"/>
    </xf>
    <xf numFmtId="165" fontId="2" fillId="2" borderId="0" xfId="0" applyNumberFormat="1" applyFont="1" applyFill="1" applyBorder="1" applyAlignment="1">
      <alignment horizontal="center" vertical="top" wrapText="1" shrinkToFit="1"/>
    </xf>
    <xf numFmtId="0" fontId="2" fillId="2" borderId="0" xfId="0" applyFont="1" applyFill="1" applyBorder="1" applyAlignment="1">
      <alignment horizontal="center" vertical="top" wrapText="1" shrinkToFit="1"/>
    </xf>
    <xf numFmtId="0" fontId="1" fillId="2" borderId="0" xfId="0" applyFont="1" applyFill="1" applyBorder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1" fillId="2" borderId="17" xfId="0" applyFont="1" applyFill="1" applyBorder="1" applyAlignment="1">
      <alignment horizontal="center" vertical="top" wrapText="1" shrinkToFit="1"/>
    </xf>
    <xf numFmtId="0" fontId="8" fillId="2" borderId="0" xfId="0" applyFont="1" applyFill="1" applyBorder="1" applyAlignment="1">
      <alignment horizontal="center" vertical="top" wrapText="1" shrinkToFi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6" fillId="0" borderId="0" xfId="0" applyFont="1"/>
    <xf numFmtId="0" fontId="9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/>
    </xf>
    <xf numFmtId="0" fontId="0" fillId="2" borderId="18" xfId="0" applyFont="1" applyFill="1" applyBorder="1" applyAlignment="1">
      <alignment horizontal="left" vertical="center"/>
    </xf>
    <xf numFmtId="0" fontId="0" fillId="2" borderId="18" xfId="0" applyFill="1" applyBorder="1"/>
    <xf numFmtId="0" fontId="2" fillId="2" borderId="18" xfId="0" applyFont="1" applyFill="1" applyBorder="1" applyAlignment="1">
      <alignment horizontal="left" vertical="center"/>
    </xf>
    <xf numFmtId="0" fontId="7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ont="1" applyFill="1" applyBorder="1" applyAlignment="1">
      <alignment horizontal="left" vertical="center"/>
    </xf>
    <xf numFmtId="0" fontId="7" fillId="0" borderId="0" xfId="0" applyFont="1"/>
    <xf numFmtId="0" fontId="2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top" wrapText="1" shrinkToFit="1"/>
    </xf>
    <xf numFmtId="0" fontId="1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2" fillId="2" borderId="0" xfId="1" applyFill="1"/>
    <xf numFmtId="0" fontId="11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0" fillId="0" borderId="0" xfId="0"/>
    <xf numFmtId="0" fontId="2" fillId="2" borderId="1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14" fontId="2" fillId="3" borderId="0" xfId="0" applyNumberFormat="1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horizontal="left" vertical="top" wrapText="1" shrinkToFit="1"/>
    </xf>
    <xf numFmtId="0" fontId="1" fillId="2" borderId="0" xfId="0" applyFont="1" applyFill="1" applyBorder="1" applyAlignment="1">
      <alignment horizontal="left" vertical="top" wrapText="1" shrinkToFit="1"/>
    </xf>
    <xf numFmtId="0" fontId="2" fillId="4" borderId="0" xfId="0" applyFont="1" applyFill="1" applyBorder="1" applyAlignment="1">
      <alignment horizontal="left" vertical="center"/>
    </xf>
    <xf numFmtId="14" fontId="2" fillId="2" borderId="0" xfId="0" applyNumberFormat="1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14" fillId="5" borderId="0" xfId="0" applyFont="1" applyFill="1" applyBorder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R218"/>
  <sheetViews>
    <sheetView tabSelected="1" view="pageBreakPreview" zoomScaleNormal="100" zoomScaleSheetLayoutView="100" workbookViewId="0">
      <pane ySplit="16" topLeftCell="A197" activePane="bottomLeft" state="frozen"/>
      <selection pane="bottomLeft" activeCell="N5" sqref="N5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6384" width="9.140625" style="5"/>
  </cols>
  <sheetData>
    <row r="2" spans="1:18" ht="21" customHeight="1" x14ac:dyDescent="0.25"/>
    <row r="3" spans="1:18" ht="18.75" x14ac:dyDescent="0.25">
      <c r="C3" s="55" t="s">
        <v>300</v>
      </c>
      <c r="F3" s="72"/>
      <c r="J3" s="73"/>
    </row>
    <row r="5" spans="1:18" ht="21" customHeight="1" x14ac:dyDescent="0.25">
      <c r="C5" s="6" t="s">
        <v>44</v>
      </c>
      <c r="L5" s="75"/>
    </row>
    <row r="6" spans="1:18" ht="21" customHeight="1" x14ac:dyDescent="0.25">
      <c r="C6" s="7" t="s">
        <v>286</v>
      </c>
      <c r="D6" s="82" t="s">
        <v>355</v>
      </c>
      <c r="E6" s="82"/>
      <c r="F6" s="82"/>
      <c r="G6" s="82"/>
      <c r="H6" s="82"/>
      <c r="J6" s="53"/>
      <c r="K6" s="54"/>
      <c r="L6" s="54"/>
      <c r="M6" s="54"/>
    </row>
    <row r="7" spans="1:18" ht="21" customHeight="1" x14ac:dyDescent="0.25">
      <c r="C7" s="7" t="s">
        <v>287</v>
      </c>
      <c r="D7" s="85">
        <v>2347</v>
      </c>
      <c r="E7" s="85"/>
      <c r="F7" s="85"/>
      <c r="G7" s="88" t="s">
        <v>352</v>
      </c>
      <c r="H7" s="88"/>
      <c r="J7" s="74"/>
      <c r="K7" s="54"/>
      <c r="L7" s="74"/>
      <c r="M7" s="53"/>
    </row>
    <row r="8" spans="1:18" ht="20.25" customHeight="1" x14ac:dyDescent="0.25">
      <c r="C8" s="7" t="s">
        <v>288</v>
      </c>
      <c r="D8" s="82">
        <v>7</v>
      </c>
      <c r="E8" s="82"/>
      <c r="F8" s="82"/>
      <c r="G8" s="89">
        <v>3</v>
      </c>
      <c r="H8" s="89"/>
      <c r="I8" s="66" t="s">
        <v>356</v>
      </c>
      <c r="J8" s="54"/>
      <c r="K8" s="53"/>
      <c r="L8" s="73"/>
      <c r="M8" s="74"/>
    </row>
    <row r="9" spans="1:18" ht="20.25" customHeight="1" x14ac:dyDescent="0.25">
      <c r="C9" s="7" t="s">
        <v>289</v>
      </c>
      <c r="D9" s="86"/>
      <c r="E9" s="87"/>
      <c r="F9" s="87"/>
      <c r="G9" s="87"/>
      <c r="H9" s="87"/>
      <c r="J9" s="54"/>
      <c r="K9" s="53"/>
      <c r="L9" s="53"/>
      <c r="M9" s="53"/>
    </row>
    <row r="10" spans="1:18" ht="22.5" customHeight="1" x14ac:dyDescent="0.25">
      <c r="C10" s="7" t="s">
        <v>290</v>
      </c>
      <c r="D10" s="81"/>
      <c r="E10" s="82"/>
      <c r="F10" s="82"/>
      <c r="G10" s="82"/>
      <c r="H10" s="82"/>
      <c r="J10" s="54"/>
      <c r="K10" s="54"/>
      <c r="L10" s="54"/>
      <c r="M10" s="53"/>
    </row>
    <row r="11" spans="1:18" ht="22.5" customHeight="1" x14ac:dyDescent="0.25">
      <c r="C11" s="7" t="s">
        <v>312</v>
      </c>
      <c r="D11" s="67"/>
      <c r="E11" s="3">
        <v>150</v>
      </c>
      <c r="F11" s="67"/>
      <c r="G11" s="3">
        <v>180</v>
      </c>
      <c r="H11" s="67"/>
      <c r="I11" s="3" t="s">
        <v>313</v>
      </c>
    </row>
    <row r="12" spans="1:18" ht="22.5" customHeight="1" x14ac:dyDescent="0.25">
      <c r="C12" s="7" t="s">
        <v>314</v>
      </c>
      <c r="D12" s="56"/>
      <c r="E12" s="56"/>
      <c r="F12" s="56"/>
      <c r="G12" s="57"/>
      <c r="H12" s="56"/>
      <c r="I12" s="57"/>
      <c r="J12" s="58"/>
      <c r="K12" s="57"/>
      <c r="L12" s="56"/>
      <c r="M12" s="57"/>
      <c r="N12" s="57"/>
      <c r="O12" s="5"/>
      <c r="P12" s="5"/>
    </row>
    <row r="13" spans="1:18" ht="22.5" customHeight="1" x14ac:dyDescent="0.25">
      <c r="C13" s="7"/>
      <c r="D13" s="59"/>
      <c r="E13" s="60"/>
      <c r="F13" s="61"/>
      <c r="G13" s="60"/>
      <c r="H13" s="62"/>
      <c r="I13" s="60"/>
      <c r="J13" s="60"/>
      <c r="K13" s="61"/>
      <c r="L13" s="61"/>
      <c r="M13" s="61"/>
      <c r="N13" s="62"/>
      <c r="O13" s="5"/>
      <c r="P13" s="42"/>
    </row>
    <row r="14" spans="1:18" ht="22.5" customHeight="1" x14ac:dyDescent="0.25">
      <c r="C14" s="7" t="s">
        <v>315</v>
      </c>
      <c r="D14" s="62"/>
      <c r="E14" s="62"/>
      <c r="F14" s="62"/>
      <c r="G14" s="62"/>
      <c r="H14" s="62"/>
      <c r="I14" s="61"/>
      <c r="J14" s="61"/>
      <c r="K14" s="61"/>
      <c r="L14" s="61"/>
      <c r="M14" s="61"/>
      <c r="N14" s="61"/>
      <c r="O14" s="64"/>
    </row>
    <row r="15" spans="1:18" ht="20.25" customHeight="1" thickBot="1" x14ac:dyDescent="0.3">
      <c r="C15" s="7"/>
      <c r="H15" s="66" t="s">
        <v>3</v>
      </c>
    </row>
    <row r="16" spans="1:18" ht="37.9" customHeight="1" x14ac:dyDescent="0.25">
      <c r="A16" s="8" t="s">
        <v>103</v>
      </c>
      <c r="B16" s="69" t="s">
        <v>226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316</v>
      </c>
      <c r="K16" s="11" t="s">
        <v>298</v>
      </c>
      <c r="L16" s="11" t="s">
        <v>50</v>
      </c>
      <c r="M16" s="11" t="s">
        <v>51</v>
      </c>
      <c r="N16" s="12" t="s">
        <v>59</v>
      </c>
      <c r="O16" s="13" t="s">
        <v>276</v>
      </c>
      <c r="P16" s="14" t="s">
        <v>25</v>
      </c>
      <c r="R16" s="5">
        <f>20*2.7</f>
        <v>54</v>
      </c>
    </row>
    <row r="17" spans="1:18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77"/>
      <c r="P17" s="18"/>
      <c r="R17" s="5">
        <v>16</v>
      </c>
    </row>
    <row r="18" spans="1:18" ht="18.75" customHeight="1" x14ac:dyDescent="0.25">
      <c r="A18" s="19" t="s">
        <v>1</v>
      </c>
      <c r="B18" s="67" t="s">
        <v>1</v>
      </c>
      <c r="C18" s="1" t="s">
        <v>80</v>
      </c>
      <c r="D18" s="67" t="s">
        <v>5</v>
      </c>
      <c r="E18" s="20">
        <v>14</v>
      </c>
      <c r="F18" s="20">
        <v>44</v>
      </c>
      <c r="G18" s="20">
        <v>44</v>
      </c>
      <c r="H18" s="20">
        <v>60</v>
      </c>
      <c r="I18" s="20">
        <v>44</v>
      </c>
      <c r="J18" s="20">
        <v>12</v>
      </c>
      <c r="K18" s="20"/>
      <c r="L18" s="20"/>
      <c r="M18" s="20"/>
      <c r="N18" s="20">
        <f t="shared" ref="N18:N27" si="0">SUM(E18:M18)</f>
        <v>218</v>
      </c>
      <c r="O18" s="78">
        <v>0</v>
      </c>
      <c r="P18" s="21">
        <f>N18*O18</f>
        <v>0</v>
      </c>
    </row>
    <row r="19" spans="1:18" ht="21" customHeight="1" x14ac:dyDescent="0.25">
      <c r="A19" s="19" t="s">
        <v>4</v>
      </c>
      <c r="B19" s="67" t="s">
        <v>4</v>
      </c>
      <c r="C19" s="2" t="s">
        <v>73</v>
      </c>
      <c r="D19" s="67" t="s">
        <v>5</v>
      </c>
      <c r="E19" s="20">
        <v>14</v>
      </c>
      <c r="F19" s="20">
        <v>44</v>
      </c>
      <c r="G19" s="20">
        <v>44</v>
      </c>
      <c r="H19" s="20">
        <v>60</v>
      </c>
      <c r="I19" s="20">
        <v>44</v>
      </c>
      <c r="J19" s="20">
        <v>12</v>
      </c>
      <c r="K19" s="20"/>
      <c r="L19" s="20">
        <v>10</v>
      </c>
      <c r="M19" s="20">
        <v>12</v>
      </c>
      <c r="N19" s="20">
        <f t="shared" si="0"/>
        <v>240</v>
      </c>
      <c r="O19" s="78">
        <v>0</v>
      </c>
      <c r="P19" s="21">
        <f t="shared" ref="P19:P40" si="1">N19*O19</f>
        <v>0</v>
      </c>
    </row>
    <row r="20" spans="1:18" ht="18.75" customHeight="1" x14ac:dyDescent="0.25">
      <c r="A20" s="19" t="s">
        <v>7</v>
      </c>
      <c r="B20" s="67" t="s">
        <v>7</v>
      </c>
      <c r="C20" s="2" t="s">
        <v>227</v>
      </c>
      <c r="D20" s="67" t="s">
        <v>5</v>
      </c>
      <c r="E20" s="20">
        <v>14</v>
      </c>
      <c r="F20" s="20">
        <v>44</v>
      </c>
      <c r="G20" s="20">
        <v>44</v>
      </c>
      <c r="H20" s="20">
        <v>60</v>
      </c>
      <c r="I20" s="20">
        <v>44</v>
      </c>
      <c r="J20" s="20">
        <v>12</v>
      </c>
      <c r="K20" s="20"/>
      <c r="L20" s="20">
        <v>10</v>
      </c>
      <c r="M20" s="20">
        <v>12</v>
      </c>
      <c r="N20" s="20">
        <f t="shared" si="0"/>
        <v>240</v>
      </c>
      <c r="O20" s="78">
        <v>0</v>
      </c>
      <c r="P20" s="21">
        <f t="shared" si="1"/>
        <v>0</v>
      </c>
    </row>
    <row r="21" spans="1:18" ht="16.5" customHeight="1" x14ac:dyDescent="0.25">
      <c r="A21" s="19" t="s">
        <v>9</v>
      </c>
      <c r="B21" s="67" t="s">
        <v>9</v>
      </c>
      <c r="C21" s="22" t="s">
        <v>90</v>
      </c>
      <c r="D21" s="67" t="s">
        <v>22</v>
      </c>
      <c r="E21" s="20">
        <v>4</v>
      </c>
      <c r="F21" s="20"/>
      <c r="G21" s="20"/>
      <c r="H21" s="20"/>
      <c r="I21" s="20"/>
      <c r="J21" s="20"/>
      <c r="K21" s="20"/>
      <c r="L21" s="20"/>
      <c r="M21" s="20"/>
      <c r="N21" s="20">
        <f t="shared" si="0"/>
        <v>4</v>
      </c>
      <c r="O21" s="78">
        <v>0</v>
      </c>
      <c r="P21" s="21">
        <f t="shared" si="1"/>
        <v>0</v>
      </c>
    </row>
    <row r="22" spans="1:18" ht="18.75" customHeight="1" x14ac:dyDescent="0.25">
      <c r="A22" s="19" t="s">
        <v>11</v>
      </c>
      <c r="B22" s="67" t="s">
        <v>11</v>
      </c>
      <c r="C22" s="2" t="s">
        <v>74</v>
      </c>
      <c r="D22" s="67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78">
        <v>0</v>
      </c>
      <c r="P22" s="21">
        <f t="shared" si="1"/>
        <v>0</v>
      </c>
    </row>
    <row r="23" spans="1:18" ht="28.9" customHeight="1" x14ac:dyDescent="0.25">
      <c r="A23" s="19" t="s">
        <v>12</v>
      </c>
      <c r="B23" s="67" t="s">
        <v>12</v>
      </c>
      <c r="C23" s="2" t="s">
        <v>270</v>
      </c>
      <c r="D23" s="67" t="s">
        <v>5</v>
      </c>
      <c r="E23" s="20">
        <v>10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10</v>
      </c>
      <c r="O23" s="78">
        <v>0</v>
      </c>
      <c r="P23" s="21">
        <f t="shared" si="1"/>
        <v>0</v>
      </c>
    </row>
    <row r="24" spans="1:18" ht="18.75" customHeight="1" x14ac:dyDescent="0.25">
      <c r="A24" s="19" t="s">
        <v>13</v>
      </c>
      <c r="B24" s="67" t="s">
        <v>13</v>
      </c>
      <c r="C24" s="1" t="s">
        <v>273</v>
      </c>
      <c r="D24" s="67" t="s">
        <v>5</v>
      </c>
      <c r="E24" s="20">
        <v>50</v>
      </c>
      <c r="F24" s="20"/>
      <c r="G24" s="20"/>
      <c r="H24" s="20"/>
      <c r="I24" s="20"/>
      <c r="J24" s="20"/>
      <c r="K24" s="20"/>
      <c r="L24" s="20"/>
      <c r="M24" s="20"/>
      <c r="N24" s="20">
        <f t="shared" si="0"/>
        <v>50</v>
      </c>
      <c r="O24" s="78">
        <v>0</v>
      </c>
      <c r="P24" s="21">
        <f t="shared" si="1"/>
        <v>0</v>
      </c>
    </row>
    <row r="25" spans="1:18" ht="15" customHeight="1" x14ac:dyDescent="0.25">
      <c r="A25" s="19" t="s">
        <v>15</v>
      </c>
      <c r="B25" s="67" t="s">
        <v>15</v>
      </c>
      <c r="C25" s="1" t="s">
        <v>70</v>
      </c>
      <c r="D25" s="67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78">
        <v>0</v>
      </c>
      <c r="P25" s="21">
        <f t="shared" si="1"/>
        <v>0</v>
      </c>
    </row>
    <row r="26" spans="1:18" ht="16.899999999999999" customHeight="1" x14ac:dyDescent="0.25">
      <c r="A26" s="19" t="s">
        <v>16</v>
      </c>
      <c r="B26" s="67" t="s">
        <v>16</v>
      </c>
      <c r="C26" s="1" t="s">
        <v>230</v>
      </c>
      <c r="D26" s="67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78">
        <v>0</v>
      </c>
      <c r="P26" s="21">
        <f t="shared" si="1"/>
        <v>0</v>
      </c>
    </row>
    <row r="27" spans="1:18" ht="15.75" customHeight="1" x14ac:dyDescent="0.25">
      <c r="A27" s="19" t="s">
        <v>321</v>
      </c>
      <c r="B27" s="23"/>
      <c r="C27" s="1" t="s">
        <v>349</v>
      </c>
      <c r="D27" s="67" t="s">
        <v>5</v>
      </c>
      <c r="E27" s="20"/>
      <c r="F27" s="20"/>
      <c r="G27" s="20"/>
      <c r="H27" s="20"/>
      <c r="I27" s="20"/>
      <c r="J27" s="20"/>
      <c r="K27" s="20"/>
      <c r="L27" s="20"/>
      <c r="M27" s="20"/>
      <c r="N27" s="20">
        <f t="shared" si="0"/>
        <v>0</v>
      </c>
      <c r="O27" s="78">
        <v>0</v>
      </c>
      <c r="P27" s="21">
        <f t="shared" si="1"/>
        <v>0</v>
      </c>
    </row>
    <row r="28" spans="1:18" ht="21.75" customHeight="1" x14ac:dyDescent="0.25">
      <c r="A28" s="15"/>
      <c r="C28" s="24" t="s">
        <v>20</v>
      </c>
      <c r="E28" s="25"/>
      <c r="F28" s="25"/>
      <c r="G28" s="26"/>
      <c r="H28" s="26"/>
      <c r="I28" s="26"/>
      <c r="J28" s="26"/>
      <c r="K28" s="26"/>
      <c r="L28" s="26"/>
      <c r="M28" s="26"/>
      <c r="N28" s="26" t="s">
        <v>26</v>
      </c>
      <c r="O28" s="79"/>
      <c r="P28" s="21"/>
    </row>
    <row r="29" spans="1:18" ht="28.15" customHeight="1" x14ac:dyDescent="0.25">
      <c r="A29" s="19" t="s">
        <v>32</v>
      </c>
      <c r="B29" s="67" t="s">
        <v>1</v>
      </c>
      <c r="C29" s="27" t="s">
        <v>237</v>
      </c>
      <c r="D29" s="67" t="s">
        <v>5</v>
      </c>
      <c r="E29" s="20"/>
      <c r="F29" s="20">
        <v>3</v>
      </c>
      <c r="G29" s="20">
        <v>3</v>
      </c>
      <c r="H29" s="20">
        <v>3</v>
      </c>
      <c r="I29" s="20">
        <v>3</v>
      </c>
      <c r="J29" s="20"/>
      <c r="K29" s="20"/>
      <c r="L29" s="20"/>
      <c r="M29" s="20"/>
      <c r="N29" s="20">
        <f t="shared" ref="N29:N38" si="2">SUM(E29:M29)</f>
        <v>12</v>
      </c>
      <c r="O29" s="78">
        <v>0</v>
      </c>
      <c r="P29" s="21">
        <f t="shared" si="1"/>
        <v>0</v>
      </c>
    </row>
    <row r="30" spans="1:18" x14ac:dyDescent="0.25">
      <c r="A30" s="19" t="s">
        <v>31</v>
      </c>
      <c r="B30" s="67" t="s">
        <v>4</v>
      </c>
      <c r="C30" s="1" t="s">
        <v>238</v>
      </c>
      <c r="D30" s="67" t="s">
        <v>60</v>
      </c>
      <c r="E30" s="20">
        <v>36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36</v>
      </c>
      <c r="O30" s="78">
        <v>0</v>
      </c>
      <c r="P30" s="21">
        <f t="shared" si="1"/>
        <v>0</v>
      </c>
    </row>
    <row r="31" spans="1:18" ht="21" customHeight="1" x14ac:dyDescent="0.25">
      <c r="A31" s="19" t="s">
        <v>33</v>
      </c>
      <c r="B31" s="67" t="s">
        <v>7</v>
      </c>
      <c r="C31" s="1" t="s">
        <v>239</v>
      </c>
      <c r="D31" s="67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78">
        <v>0</v>
      </c>
      <c r="P31" s="21">
        <f t="shared" si="1"/>
        <v>0</v>
      </c>
    </row>
    <row r="32" spans="1:18" ht="27" customHeight="1" x14ac:dyDescent="0.25">
      <c r="A32" s="19" t="s">
        <v>39</v>
      </c>
      <c r="B32" s="67" t="s">
        <v>9</v>
      </c>
      <c r="C32" s="1" t="s">
        <v>76</v>
      </c>
      <c r="D32" s="67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78">
        <v>0</v>
      </c>
      <c r="P32" s="21">
        <f t="shared" si="1"/>
        <v>0</v>
      </c>
    </row>
    <row r="33" spans="1:16" x14ac:dyDescent="0.25">
      <c r="A33" s="19" t="s">
        <v>99</v>
      </c>
      <c r="B33" s="67" t="s">
        <v>11</v>
      </c>
      <c r="C33" s="1" t="s">
        <v>52</v>
      </c>
      <c r="D33" s="67" t="s">
        <v>5</v>
      </c>
      <c r="E33" s="20"/>
      <c r="F33" s="20">
        <v>1.25</v>
      </c>
      <c r="G33" s="20"/>
      <c r="H33" s="20"/>
      <c r="I33" s="20"/>
      <c r="J33" s="20">
        <v>1.25</v>
      </c>
      <c r="K33" s="20"/>
      <c r="L33" s="20">
        <v>1.25</v>
      </c>
      <c r="M33" s="20">
        <v>1.25</v>
      </c>
      <c r="N33" s="20">
        <f t="shared" si="2"/>
        <v>5</v>
      </c>
      <c r="O33" s="78">
        <v>0</v>
      </c>
      <c r="P33" s="21">
        <f t="shared" si="1"/>
        <v>0</v>
      </c>
    </row>
    <row r="34" spans="1:16" x14ac:dyDescent="0.25">
      <c r="A34" s="19" t="s">
        <v>100</v>
      </c>
      <c r="B34" s="67" t="s">
        <v>12</v>
      </c>
      <c r="C34" s="1" t="s">
        <v>53</v>
      </c>
      <c r="D34" s="67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78">
        <v>0</v>
      </c>
      <c r="P34" s="21">
        <f t="shared" si="1"/>
        <v>0</v>
      </c>
    </row>
    <row r="35" spans="1:16" ht="31.5" x14ac:dyDescent="0.25">
      <c r="A35" s="19" t="s">
        <v>101</v>
      </c>
      <c r="B35" s="67" t="s">
        <v>13</v>
      </c>
      <c r="C35" s="1" t="s">
        <v>75</v>
      </c>
      <c r="D35" s="67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78">
        <v>0</v>
      </c>
      <c r="P35" s="21">
        <f t="shared" si="1"/>
        <v>0</v>
      </c>
    </row>
    <row r="36" spans="1:16" x14ac:dyDescent="0.25">
      <c r="A36" s="19" t="s">
        <v>104</v>
      </c>
      <c r="B36" s="67" t="s">
        <v>15</v>
      </c>
      <c r="C36" s="1" t="s">
        <v>62</v>
      </c>
      <c r="D36" s="67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78">
        <v>0</v>
      </c>
      <c r="P36" s="21">
        <f t="shared" si="1"/>
        <v>0</v>
      </c>
    </row>
    <row r="37" spans="1:16" ht="31.5" x14ac:dyDescent="0.25">
      <c r="A37" s="19" t="s">
        <v>105</v>
      </c>
      <c r="B37" s="67" t="s">
        <v>16</v>
      </c>
      <c r="C37" s="2" t="s">
        <v>270</v>
      </c>
      <c r="D37" s="67" t="s">
        <v>5</v>
      </c>
      <c r="E37" s="20">
        <v>10</v>
      </c>
      <c r="F37" s="20"/>
      <c r="G37" s="20"/>
      <c r="H37" s="20"/>
      <c r="I37" s="20"/>
      <c r="J37" s="20"/>
      <c r="K37" s="20"/>
      <c r="L37" s="20"/>
      <c r="M37" s="20"/>
      <c r="N37" s="20">
        <f t="shared" si="2"/>
        <v>10</v>
      </c>
      <c r="O37" s="78">
        <v>0</v>
      </c>
      <c r="P37" s="21">
        <f t="shared" si="1"/>
        <v>0</v>
      </c>
    </row>
    <row r="38" spans="1:16" x14ac:dyDescent="0.25">
      <c r="A38" s="19" t="s">
        <v>106</v>
      </c>
      <c r="B38" s="67" t="s">
        <v>32</v>
      </c>
      <c r="C38" s="1" t="s">
        <v>230</v>
      </c>
      <c r="D38" s="67" t="s">
        <v>22</v>
      </c>
      <c r="E38" s="20">
        <v>4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4</v>
      </c>
      <c r="O38" s="78">
        <v>0</v>
      </c>
      <c r="P38" s="21">
        <f t="shared" ref="P38" si="3">N38*O38</f>
        <v>0</v>
      </c>
    </row>
    <row r="39" spans="1:16" x14ac:dyDescent="0.25">
      <c r="A39" s="19" t="s">
        <v>322</v>
      </c>
      <c r="B39" s="67" t="s">
        <v>31</v>
      </c>
      <c r="C39" s="1"/>
      <c r="D39" s="67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78"/>
      <c r="P39" s="21">
        <f t="shared" si="1"/>
        <v>0</v>
      </c>
    </row>
    <row r="40" spans="1:16" x14ac:dyDescent="0.25">
      <c r="A40" s="19" t="s">
        <v>323</v>
      </c>
      <c r="B40" s="67" t="s">
        <v>33</v>
      </c>
      <c r="C40" s="1"/>
      <c r="D40" s="67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78"/>
      <c r="P40" s="21">
        <f t="shared" si="1"/>
        <v>0</v>
      </c>
    </row>
    <row r="41" spans="1:16" ht="6.6" customHeight="1" x14ac:dyDescent="0.25">
      <c r="A41" s="1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76"/>
      <c r="P41" s="18"/>
    </row>
    <row r="42" spans="1:16" ht="16.5" customHeight="1" x14ac:dyDescent="0.25">
      <c r="A42" s="15"/>
      <c r="C42" s="24" t="s">
        <v>19</v>
      </c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76"/>
      <c r="P42" s="18"/>
    </row>
    <row r="43" spans="1:16" ht="15" customHeight="1" x14ac:dyDescent="0.25">
      <c r="A43" s="19" t="s">
        <v>107</v>
      </c>
      <c r="B43" s="67" t="s">
        <v>1</v>
      </c>
      <c r="C43" s="1" t="s">
        <v>71</v>
      </c>
      <c r="D43" s="67" t="s">
        <v>5</v>
      </c>
      <c r="E43" s="20">
        <v>6</v>
      </c>
      <c r="F43" s="20">
        <v>13</v>
      </c>
      <c r="G43" s="20">
        <v>13</v>
      </c>
      <c r="H43" s="20">
        <v>17</v>
      </c>
      <c r="I43" s="20">
        <v>13</v>
      </c>
      <c r="J43" s="20">
        <v>2</v>
      </c>
      <c r="K43" s="20"/>
      <c r="L43" s="20"/>
      <c r="M43" s="20"/>
      <c r="N43" s="20">
        <f>SUM(E43:M43)</f>
        <v>64</v>
      </c>
      <c r="O43" s="78">
        <v>0</v>
      </c>
      <c r="P43" s="21">
        <f>N43*O43</f>
        <v>0</v>
      </c>
    </row>
    <row r="44" spans="1:16" ht="14.45" customHeight="1" x14ac:dyDescent="0.25">
      <c r="A44" s="19" t="s">
        <v>108</v>
      </c>
      <c r="B44" s="67" t="s">
        <v>4</v>
      </c>
      <c r="C44" s="1" t="s">
        <v>42</v>
      </c>
      <c r="D44" s="67" t="s">
        <v>5</v>
      </c>
      <c r="E44" s="20">
        <v>6</v>
      </c>
      <c r="F44" s="20">
        <v>13</v>
      </c>
      <c r="G44" s="20">
        <v>13</v>
      </c>
      <c r="H44" s="20">
        <v>17</v>
      </c>
      <c r="I44" s="20">
        <v>13</v>
      </c>
      <c r="J44" s="20">
        <v>2</v>
      </c>
      <c r="K44" s="20"/>
      <c r="L44" s="20"/>
      <c r="M44" s="20"/>
      <c r="N44" s="20">
        <f>SUM(E44:M44)*1.15</f>
        <v>73.599999999999994</v>
      </c>
      <c r="O44" s="78">
        <v>0</v>
      </c>
      <c r="P44" s="21">
        <f t="shared" ref="P44:P56" si="4">N44*O44</f>
        <v>0</v>
      </c>
    </row>
    <row r="45" spans="1:16" ht="32.450000000000003" customHeight="1" x14ac:dyDescent="0.25">
      <c r="A45" s="19" t="s">
        <v>109</v>
      </c>
      <c r="B45" s="67" t="s">
        <v>7</v>
      </c>
      <c r="C45" s="1" t="s">
        <v>245</v>
      </c>
      <c r="D45" s="67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78">
        <v>0</v>
      </c>
      <c r="P45" s="21">
        <f t="shared" si="4"/>
        <v>0</v>
      </c>
    </row>
    <row r="46" spans="1:16" ht="31.9" customHeight="1" x14ac:dyDescent="0.25">
      <c r="A46" s="19" t="s">
        <v>110</v>
      </c>
      <c r="B46" s="67" t="s">
        <v>9</v>
      </c>
      <c r="C46" s="1" t="s">
        <v>246</v>
      </c>
      <c r="D46" s="67" t="s">
        <v>5</v>
      </c>
      <c r="E46" s="20">
        <v>6</v>
      </c>
      <c r="F46" s="20">
        <v>13</v>
      </c>
      <c r="G46" s="20">
        <v>13</v>
      </c>
      <c r="H46" s="20">
        <v>17</v>
      </c>
      <c r="I46" s="20">
        <v>13</v>
      </c>
      <c r="J46" s="20">
        <v>2</v>
      </c>
      <c r="K46" s="20"/>
      <c r="L46" s="20"/>
      <c r="M46" s="20"/>
      <c r="N46" s="20">
        <f>SUM(E46:M46)</f>
        <v>64</v>
      </c>
      <c r="O46" s="78">
        <v>0</v>
      </c>
      <c r="P46" s="21">
        <f t="shared" si="4"/>
        <v>0</v>
      </c>
    </row>
    <row r="47" spans="1:16" ht="16.5" customHeight="1" x14ac:dyDescent="0.25">
      <c r="A47" s="19" t="s">
        <v>111</v>
      </c>
      <c r="B47" s="67" t="s">
        <v>11</v>
      </c>
      <c r="C47" s="1" t="s">
        <v>240</v>
      </c>
      <c r="D47" s="67" t="s">
        <v>6</v>
      </c>
      <c r="E47" s="20">
        <v>10</v>
      </c>
      <c r="F47" s="20">
        <v>14</v>
      </c>
      <c r="G47" s="20">
        <v>22</v>
      </c>
      <c r="H47" s="20">
        <v>14</v>
      </c>
      <c r="I47" s="20">
        <v>22</v>
      </c>
      <c r="J47" s="20">
        <v>6</v>
      </c>
      <c r="K47" s="20"/>
      <c r="L47" s="20"/>
      <c r="M47" s="20"/>
      <c r="N47" s="20">
        <f>SUM(E47:M47)</f>
        <v>88</v>
      </c>
      <c r="O47" s="78">
        <v>0</v>
      </c>
      <c r="P47" s="21">
        <f t="shared" si="4"/>
        <v>0</v>
      </c>
    </row>
    <row r="48" spans="1:16" ht="15.75" hidden="1" customHeight="1" x14ac:dyDescent="0.25">
      <c r="A48" s="19" t="s">
        <v>112</v>
      </c>
      <c r="B48" s="67" t="s">
        <v>12</v>
      </c>
      <c r="C48" s="1" t="s">
        <v>277</v>
      </c>
      <c r="D48" s="67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78"/>
      <c r="P48" s="21">
        <f t="shared" si="4"/>
        <v>0</v>
      </c>
    </row>
    <row r="49" spans="1:16" ht="17.25" customHeight="1" x14ac:dyDescent="0.25">
      <c r="A49" s="19" t="s">
        <v>113</v>
      </c>
      <c r="B49" s="67" t="s">
        <v>13</v>
      </c>
      <c r="C49" s="1" t="s">
        <v>57</v>
      </c>
      <c r="D49" s="67" t="s">
        <v>6</v>
      </c>
      <c r="E49" s="20"/>
      <c r="F49" s="20"/>
      <c r="G49" s="20"/>
      <c r="H49" s="20"/>
      <c r="I49" s="20"/>
      <c r="J49" s="20"/>
      <c r="K49" s="20"/>
      <c r="L49" s="20"/>
      <c r="M49" s="20"/>
      <c r="N49" s="20">
        <f t="shared" si="5"/>
        <v>0</v>
      </c>
      <c r="O49" s="78">
        <v>0</v>
      </c>
      <c r="P49" s="21">
        <f t="shared" si="4"/>
        <v>0</v>
      </c>
    </row>
    <row r="50" spans="1:16" ht="16.899999999999999" customHeight="1" x14ac:dyDescent="0.25">
      <c r="A50" s="19" t="s">
        <v>114</v>
      </c>
      <c r="B50" s="67" t="s">
        <v>15</v>
      </c>
      <c r="C50" s="1" t="s">
        <v>79</v>
      </c>
      <c r="D50" s="67" t="s">
        <v>5</v>
      </c>
      <c r="E50" s="20">
        <v>8</v>
      </c>
      <c r="F50" s="20">
        <v>26</v>
      </c>
      <c r="G50" s="20"/>
      <c r="H50" s="20"/>
      <c r="I50" s="20"/>
      <c r="J50" s="20">
        <v>4</v>
      </c>
      <c r="K50" s="20"/>
      <c r="L50" s="20"/>
      <c r="M50" s="20"/>
      <c r="N50" s="20">
        <f t="shared" si="5"/>
        <v>38</v>
      </c>
      <c r="O50" s="78">
        <v>0</v>
      </c>
      <c r="P50" s="21">
        <f t="shared" si="4"/>
        <v>0</v>
      </c>
    </row>
    <row r="51" spans="1:16" ht="16.149999999999999" customHeight="1" x14ac:dyDescent="0.25">
      <c r="A51" s="19" t="s">
        <v>115</v>
      </c>
      <c r="B51" s="20" t="s">
        <v>16</v>
      </c>
      <c r="C51" s="1" t="s">
        <v>84</v>
      </c>
      <c r="D51" s="67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78">
        <v>0</v>
      </c>
      <c r="P51" s="21">
        <f t="shared" si="4"/>
        <v>0</v>
      </c>
    </row>
    <row r="52" spans="1:16" ht="15" customHeight="1" x14ac:dyDescent="0.25">
      <c r="A52" s="19" t="s">
        <v>116</v>
      </c>
      <c r="B52" s="20" t="s">
        <v>32</v>
      </c>
      <c r="C52" s="1" t="s">
        <v>43</v>
      </c>
      <c r="D52" s="67" t="s">
        <v>22</v>
      </c>
      <c r="E52" s="20">
        <v>4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4</v>
      </c>
      <c r="O52" s="78">
        <v>0</v>
      </c>
      <c r="P52" s="21">
        <f t="shared" si="4"/>
        <v>0</v>
      </c>
    </row>
    <row r="53" spans="1:16" ht="33" customHeight="1" x14ac:dyDescent="0.25">
      <c r="A53" s="19" t="s">
        <v>117</v>
      </c>
      <c r="B53" s="20" t="s">
        <v>31</v>
      </c>
      <c r="C53" s="1" t="s">
        <v>69</v>
      </c>
      <c r="D53" s="67" t="s">
        <v>22</v>
      </c>
      <c r="E53" s="20">
        <v>4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4</v>
      </c>
      <c r="O53" s="78">
        <v>0</v>
      </c>
      <c r="P53" s="21">
        <f t="shared" si="4"/>
        <v>0</v>
      </c>
    </row>
    <row r="54" spans="1:16" ht="22.9" customHeight="1" x14ac:dyDescent="0.25">
      <c r="A54" s="19" t="s">
        <v>118</v>
      </c>
      <c r="B54" s="20" t="s">
        <v>33</v>
      </c>
      <c r="C54" s="22" t="s">
        <v>241</v>
      </c>
      <c r="D54" s="67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78">
        <v>0</v>
      </c>
      <c r="P54" s="21">
        <f t="shared" si="4"/>
        <v>0</v>
      </c>
    </row>
    <row r="55" spans="1:16" ht="19.149999999999999" customHeight="1" x14ac:dyDescent="0.25">
      <c r="A55" s="19" t="s">
        <v>119</v>
      </c>
      <c r="B55" s="20" t="s">
        <v>39</v>
      </c>
      <c r="C55" s="1" t="s">
        <v>102</v>
      </c>
      <c r="D55" s="67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78">
        <v>0</v>
      </c>
      <c r="P55" s="21">
        <f t="shared" si="4"/>
        <v>0</v>
      </c>
    </row>
    <row r="56" spans="1:16" ht="15" customHeight="1" x14ac:dyDescent="0.25">
      <c r="A56" s="19" t="s">
        <v>120</v>
      </c>
      <c r="B56" s="67" t="s">
        <v>99</v>
      </c>
      <c r="C56" s="1" t="s">
        <v>242</v>
      </c>
      <c r="D56" s="67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78">
        <v>0</v>
      </c>
      <c r="P56" s="21">
        <f t="shared" si="4"/>
        <v>0</v>
      </c>
    </row>
    <row r="57" spans="1:16" ht="4.9000000000000004" customHeight="1" x14ac:dyDescent="0.25">
      <c r="A57" s="15"/>
      <c r="B57" s="3" t="s">
        <v>58</v>
      </c>
      <c r="C57" s="4" t="s">
        <v>26</v>
      </c>
      <c r="D57" s="3" t="s">
        <v>26</v>
      </c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76"/>
      <c r="P57" s="18"/>
    </row>
    <row r="58" spans="1:16" ht="18" customHeight="1" x14ac:dyDescent="0.25">
      <c r="A58" s="15"/>
      <c r="C58" s="6" t="s">
        <v>34</v>
      </c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76"/>
      <c r="P58" s="18"/>
    </row>
    <row r="59" spans="1:16" ht="19.899999999999999" customHeight="1" x14ac:dyDescent="0.25">
      <c r="A59" s="19" t="s">
        <v>121</v>
      </c>
      <c r="B59" s="67" t="s">
        <v>1</v>
      </c>
      <c r="C59" s="1" t="s">
        <v>243</v>
      </c>
      <c r="D59" s="67" t="s">
        <v>5</v>
      </c>
      <c r="E59" s="20"/>
      <c r="F59" s="20"/>
      <c r="G59" s="20"/>
      <c r="H59" s="20"/>
      <c r="I59" s="20"/>
      <c r="J59" s="20"/>
      <c r="K59" s="20"/>
      <c r="L59" s="20">
        <v>3</v>
      </c>
      <c r="M59" s="20">
        <v>2</v>
      </c>
      <c r="N59" s="20">
        <f>SUM(E59:M59)</f>
        <v>5</v>
      </c>
      <c r="O59" s="78">
        <v>0</v>
      </c>
      <c r="P59" s="21">
        <f>N59*O59</f>
        <v>0</v>
      </c>
    </row>
    <row r="60" spans="1:16" ht="22.15" customHeight="1" x14ac:dyDescent="0.25">
      <c r="A60" s="19" t="s">
        <v>122</v>
      </c>
      <c r="B60" s="67" t="s">
        <v>4</v>
      </c>
      <c r="C60" s="1" t="s">
        <v>244</v>
      </c>
      <c r="D60" s="67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78">
        <v>0</v>
      </c>
      <c r="P60" s="21">
        <f t="shared" ref="P60:P65" si="7">N60*O60</f>
        <v>0</v>
      </c>
    </row>
    <row r="61" spans="1:16" ht="19.149999999999999" customHeight="1" x14ac:dyDescent="0.25">
      <c r="A61" s="19" t="s">
        <v>123</v>
      </c>
      <c r="B61" s="67" t="s">
        <v>7</v>
      </c>
      <c r="C61" s="1" t="s">
        <v>272</v>
      </c>
      <c r="D61" s="67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78">
        <v>0</v>
      </c>
      <c r="P61" s="21">
        <f t="shared" si="7"/>
        <v>0</v>
      </c>
    </row>
    <row r="62" spans="1:16" x14ac:dyDescent="0.25">
      <c r="A62" s="19" t="s">
        <v>124</v>
      </c>
      <c r="B62" s="67" t="s">
        <v>9</v>
      </c>
      <c r="C62" s="1" t="s">
        <v>54</v>
      </c>
      <c r="D62" s="67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6"/>
        <v>0</v>
      </c>
      <c r="O62" s="78">
        <v>0</v>
      </c>
      <c r="P62" s="21">
        <f t="shared" si="7"/>
        <v>0</v>
      </c>
    </row>
    <row r="63" spans="1:16" ht="31.5" x14ac:dyDescent="0.25">
      <c r="A63" s="19" t="s">
        <v>125</v>
      </c>
      <c r="B63" s="67" t="s">
        <v>11</v>
      </c>
      <c r="C63" s="1" t="s">
        <v>269</v>
      </c>
      <c r="D63" s="67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78">
        <v>0</v>
      </c>
      <c r="P63" s="21">
        <f t="shared" si="7"/>
        <v>0</v>
      </c>
    </row>
    <row r="64" spans="1:16" ht="13.9" customHeight="1" x14ac:dyDescent="0.25">
      <c r="A64" s="19" t="s">
        <v>126</v>
      </c>
      <c r="B64" s="67" t="s">
        <v>12</v>
      </c>
      <c r="C64" s="1" t="s">
        <v>231</v>
      </c>
      <c r="D64" s="67" t="s">
        <v>22</v>
      </c>
      <c r="E64" s="20">
        <v>2</v>
      </c>
      <c r="F64" s="20"/>
      <c r="G64" s="20"/>
      <c r="H64" s="20"/>
      <c r="I64" s="20"/>
      <c r="J64" s="20"/>
      <c r="K64" s="20"/>
      <c r="L64" s="20"/>
      <c r="M64" s="20"/>
      <c r="N64" s="20">
        <f t="shared" si="6"/>
        <v>2</v>
      </c>
      <c r="O64" s="78">
        <v>0</v>
      </c>
      <c r="P64" s="21">
        <f t="shared" si="7"/>
        <v>0</v>
      </c>
    </row>
    <row r="65" spans="1:16" x14ac:dyDescent="0.25">
      <c r="A65" s="19" t="s">
        <v>324</v>
      </c>
      <c r="B65" s="67" t="s">
        <v>13</v>
      </c>
      <c r="C65" s="1"/>
      <c r="D65" s="67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78"/>
      <c r="P65" s="21">
        <f t="shared" si="7"/>
        <v>0</v>
      </c>
    </row>
    <row r="66" spans="1:16" x14ac:dyDescent="0.25">
      <c r="A66" s="1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76"/>
      <c r="P66" s="18"/>
    </row>
    <row r="67" spans="1:16" x14ac:dyDescent="0.25">
      <c r="A67" s="15"/>
      <c r="C67" s="24" t="s">
        <v>65</v>
      </c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76"/>
      <c r="P67" s="18"/>
    </row>
    <row r="68" spans="1:16" x14ac:dyDescent="0.25">
      <c r="A68" s="19" t="s">
        <v>127</v>
      </c>
      <c r="B68" s="67" t="s">
        <v>1</v>
      </c>
      <c r="C68" s="1" t="s">
        <v>93</v>
      </c>
      <c r="D68" s="67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78">
        <v>0</v>
      </c>
      <c r="P68" s="21">
        <f>N68*O68</f>
        <v>0</v>
      </c>
    </row>
    <row r="69" spans="1:16" x14ac:dyDescent="0.25">
      <c r="A69" s="19" t="s">
        <v>128</v>
      </c>
      <c r="B69" s="67" t="s">
        <v>4</v>
      </c>
      <c r="C69" s="1" t="s">
        <v>94</v>
      </c>
      <c r="D69" s="67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78">
        <v>0</v>
      </c>
      <c r="P69" s="21">
        <f t="shared" ref="P69:P77" si="9">N69*O69</f>
        <v>0</v>
      </c>
    </row>
    <row r="70" spans="1:16" x14ac:dyDescent="0.25">
      <c r="A70" s="19" t="s">
        <v>129</v>
      </c>
      <c r="B70" s="67" t="s">
        <v>7</v>
      </c>
      <c r="C70" s="1" t="s">
        <v>92</v>
      </c>
      <c r="D70" s="67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78">
        <v>0</v>
      </c>
      <c r="P70" s="21">
        <f t="shared" si="9"/>
        <v>0</v>
      </c>
    </row>
    <row r="71" spans="1:16" x14ac:dyDescent="0.25">
      <c r="A71" s="19" t="s">
        <v>130</v>
      </c>
      <c r="B71" s="20" t="s">
        <v>9</v>
      </c>
      <c r="C71" s="1" t="s">
        <v>247</v>
      </c>
      <c r="D71" s="67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78">
        <v>0</v>
      </c>
      <c r="P71" s="21">
        <f t="shared" si="9"/>
        <v>0</v>
      </c>
    </row>
    <row r="72" spans="1:16" x14ac:dyDescent="0.25">
      <c r="A72" s="19" t="s">
        <v>131</v>
      </c>
      <c r="B72" s="20" t="s">
        <v>11</v>
      </c>
      <c r="C72" s="1" t="s">
        <v>91</v>
      </c>
      <c r="D72" s="67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78">
        <v>0</v>
      </c>
      <c r="P72" s="21">
        <f t="shared" si="9"/>
        <v>0</v>
      </c>
    </row>
    <row r="73" spans="1:16" x14ac:dyDescent="0.25">
      <c r="A73" s="19" t="s">
        <v>132</v>
      </c>
      <c r="B73" s="20" t="s">
        <v>12</v>
      </c>
      <c r="C73" s="1" t="s">
        <v>248</v>
      </c>
      <c r="D73" s="67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78">
        <v>0</v>
      </c>
      <c r="P73" s="21">
        <f t="shared" si="9"/>
        <v>0</v>
      </c>
    </row>
    <row r="74" spans="1:16" x14ac:dyDescent="0.25">
      <c r="A74" s="19" t="s">
        <v>133</v>
      </c>
      <c r="B74" s="20" t="s">
        <v>13</v>
      </c>
      <c r="C74" s="1" t="s">
        <v>85</v>
      </c>
      <c r="D74" s="67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78">
        <v>0</v>
      </c>
      <c r="P74" s="21">
        <f t="shared" si="9"/>
        <v>0</v>
      </c>
    </row>
    <row r="75" spans="1:16" ht="19.149999999999999" customHeight="1" x14ac:dyDescent="0.25">
      <c r="A75" s="19" t="s">
        <v>134</v>
      </c>
      <c r="B75" s="20" t="s">
        <v>15</v>
      </c>
      <c r="C75" s="1" t="s">
        <v>232</v>
      </c>
      <c r="D75" s="67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78">
        <v>0</v>
      </c>
      <c r="P75" s="21">
        <f t="shared" si="9"/>
        <v>0</v>
      </c>
    </row>
    <row r="76" spans="1:16" x14ac:dyDescent="0.25">
      <c r="A76" s="19" t="s">
        <v>135</v>
      </c>
      <c r="B76" s="20" t="s">
        <v>16</v>
      </c>
      <c r="C76" s="2" t="s">
        <v>95</v>
      </c>
      <c r="D76" s="67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78">
        <v>0</v>
      </c>
      <c r="P76" s="21">
        <f t="shared" si="9"/>
        <v>0</v>
      </c>
    </row>
    <row r="77" spans="1:16" x14ac:dyDescent="0.25">
      <c r="A77" s="19" t="s">
        <v>136</v>
      </c>
      <c r="B77" s="20" t="s">
        <v>32</v>
      </c>
      <c r="C77" s="1" t="s">
        <v>96</v>
      </c>
      <c r="D77" s="67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78">
        <v>0</v>
      </c>
      <c r="P77" s="21">
        <f t="shared" si="9"/>
        <v>0</v>
      </c>
    </row>
    <row r="78" spans="1:16" x14ac:dyDescent="0.25">
      <c r="A78" s="19" t="s">
        <v>325</v>
      </c>
      <c r="B78" s="20" t="s">
        <v>31</v>
      </c>
      <c r="C78" s="1"/>
      <c r="D78" s="67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78"/>
      <c r="P78" s="21"/>
    </row>
    <row r="79" spans="1:16" x14ac:dyDescent="0.25">
      <c r="A79" s="1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76"/>
      <c r="P79" s="18"/>
    </row>
    <row r="80" spans="1:16" x14ac:dyDescent="0.25">
      <c r="A80" s="15"/>
      <c r="C80" s="24" t="s">
        <v>77</v>
      </c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76"/>
      <c r="P80" s="18"/>
    </row>
    <row r="81" spans="1:16" ht="30.6" customHeight="1" x14ac:dyDescent="0.25">
      <c r="A81" s="19" t="s">
        <v>137</v>
      </c>
      <c r="B81" s="67" t="s">
        <v>1</v>
      </c>
      <c r="C81" s="1" t="s">
        <v>250</v>
      </c>
      <c r="D81" s="67" t="s">
        <v>5</v>
      </c>
      <c r="E81" s="20"/>
      <c r="F81" s="20"/>
      <c r="G81" s="20"/>
      <c r="H81" s="20"/>
      <c r="I81" s="20"/>
      <c r="J81" s="20"/>
      <c r="K81" s="20"/>
      <c r="L81" s="20">
        <v>3</v>
      </c>
      <c r="M81" s="20">
        <v>2</v>
      </c>
      <c r="N81" s="20">
        <f>SUM(E81:M81)</f>
        <v>5</v>
      </c>
      <c r="O81" s="78">
        <v>0</v>
      </c>
      <c r="P81" s="21">
        <f>N81*O81</f>
        <v>0</v>
      </c>
    </row>
    <row r="82" spans="1:16" ht="31.5" x14ac:dyDescent="0.25">
      <c r="A82" s="19" t="s">
        <v>138</v>
      </c>
      <c r="B82" s="67" t="s">
        <v>4</v>
      </c>
      <c r="C82" s="22" t="s">
        <v>234</v>
      </c>
      <c r="D82" s="67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5.75</v>
      </c>
      <c r="O82" s="80"/>
      <c r="P82" s="29"/>
    </row>
    <row r="83" spans="1:16" ht="31.5" x14ac:dyDescent="0.25">
      <c r="A83" s="19" t="s">
        <v>139</v>
      </c>
      <c r="B83" s="67" t="s">
        <v>7</v>
      </c>
      <c r="C83" s="1" t="s">
        <v>249</v>
      </c>
      <c r="D83" s="67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78">
        <v>0</v>
      </c>
      <c r="P83" s="21">
        <f t="shared" ref="P83:P88" si="11">N83*O83</f>
        <v>0</v>
      </c>
    </row>
    <row r="84" spans="1:16" x14ac:dyDescent="0.25">
      <c r="A84" s="19" t="s">
        <v>140</v>
      </c>
      <c r="B84" s="67" t="s">
        <v>9</v>
      </c>
      <c r="C84" s="1" t="s">
        <v>40</v>
      </c>
      <c r="D84" s="67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78">
        <v>0</v>
      </c>
      <c r="P84" s="21">
        <f t="shared" si="11"/>
        <v>0</v>
      </c>
    </row>
    <row r="85" spans="1:16" ht="31.5" x14ac:dyDescent="0.25">
      <c r="A85" s="19" t="s">
        <v>141</v>
      </c>
      <c r="B85" s="67" t="s">
        <v>11</v>
      </c>
      <c r="C85" s="1" t="s">
        <v>251</v>
      </c>
      <c r="D85" s="67" t="s">
        <v>5</v>
      </c>
      <c r="E85" s="20"/>
      <c r="F85" s="20"/>
      <c r="G85" s="20"/>
      <c r="H85" s="20"/>
      <c r="I85" s="20"/>
      <c r="J85" s="20"/>
      <c r="K85" s="20"/>
      <c r="L85" s="20">
        <v>3</v>
      </c>
      <c r="M85" s="20">
        <v>2</v>
      </c>
      <c r="N85" s="20">
        <f t="shared" si="10"/>
        <v>5</v>
      </c>
      <c r="O85" s="78">
        <v>0</v>
      </c>
      <c r="P85" s="21">
        <f t="shared" si="11"/>
        <v>0</v>
      </c>
    </row>
    <row r="86" spans="1:16" ht="19.149999999999999" customHeight="1" x14ac:dyDescent="0.25">
      <c r="A86" s="19" t="s">
        <v>142</v>
      </c>
      <c r="B86" s="67" t="s">
        <v>12</v>
      </c>
      <c r="C86" s="1" t="s">
        <v>246</v>
      </c>
      <c r="D86" s="67" t="s">
        <v>5</v>
      </c>
      <c r="E86" s="20"/>
      <c r="F86" s="20"/>
      <c r="G86" s="20"/>
      <c r="H86" s="20"/>
      <c r="I86" s="20"/>
      <c r="J86" s="20"/>
      <c r="K86" s="20"/>
      <c r="L86" s="20">
        <v>3</v>
      </c>
      <c r="M86" s="20">
        <v>2</v>
      </c>
      <c r="N86" s="20">
        <f t="shared" si="10"/>
        <v>5</v>
      </c>
      <c r="O86" s="78">
        <v>0</v>
      </c>
      <c r="P86" s="21">
        <f t="shared" si="11"/>
        <v>0</v>
      </c>
    </row>
    <row r="87" spans="1:16" ht="18" customHeight="1" x14ac:dyDescent="0.25">
      <c r="A87" s="19" t="s">
        <v>143</v>
      </c>
      <c r="B87" s="67" t="s">
        <v>13</v>
      </c>
      <c r="C87" s="1" t="s">
        <v>233</v>
      </c>
      <c r="D87" s="67" t="s">
        <v>22</v>
      </c>
      <c r="E87" s="20">
        <v>4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4</v>
      </c>
      <c r="O87" s="78">
        <v>0</v>
      </c>
      <c r="P87" s="21">
        <f t="shared" si="11"/>
        <v>0</v>
      </c>
    </row>
    <row r="88" spans="1:16" ht="18" customHeight="1" x14ac:dyDescent="0.25">
      <c r="A88" s="19" t="s">
        <v>326</v>
      </c>
      <c r="B88" s="67" t="s">
        <v>15</v>
      </c>
      <c r="C88" s="1"/>
      <c r="D88" s="67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78"/>
      <c r="P88" s="21">
        <f t="shared" si="11"/>
        <v>0</v>
      </c>
    </row>
    <row r="89" spans="1:16" x14ac:dyDescent="0.25">
      <c r="A89" s="1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76"/>
      <c r="P89" s="18"/>
    </row>
    <row r="90" spans="1:16" x14ac:dyDescent="0.25">
      <c r="A90" s="15"/>
      <c r="C90" s="24" t="s">
        <v>252</v>
      </c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76"/>
      <c r="P90" s="18"/>
    </row>
    <row r="91" spans="1:16" ht="22.9" customHeight="1" x14ac:dyDescent="0.25">
      <c r="A91" s="19" t="s">
        <v>144</v>
      </c>
      <c r="B91" s="67" t="s">
        <v>1</v>
      </c>
      <c r="C91" s="1" t="s">
        <v>253</v>
      </c>
      <c r="D91" s="67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12</v>
      </c>
      <c r="M91" s="20">
        <v>10</v>
      </c>
      <c r="N91" s="20">
        <f>SUM(E91:M91)</f>
        <v>28</v>
      </c>
      <c r="O91" s="78">
        <v>0</v>
      </c>
      <c r="P91" s="21">
        <f>N91*O91</f>
        <v>0</v>
      </c>
    </row>
    <row r="92" spans="1:16" ht="31.5" x14ac:dyDescent="0.25">
      <c r="A92" s="19" t="s">
        <v>145</v>
      </c>
      <c r="B92" s="67" t="s">
        <v>4</v>
      </c>
      <c r="C92" s="1" t="s">
        <v>235</v>
      </c>
      <c r="D92" s="67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32.199999999999996</v>
      </c>
      <c r="O92" s="80"/>
      <c r="P92" s="29"/>
    </row>
    <row r="93" spans="1:16" ht="31.5" x14ac:dyDescent="0.25">
      <c r="A93" s="19" t="s">
        <v>146</v>
      </c>
      <c r="B93" s="67" t="s">
        <v>7</v>
      </c>
      <c r="C93" s="1" t="s">
        <v>351</v>
      </c>
      <c r="D93" s="67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2">SUM(E93:M93)</f>
        <v>2</v>
      </c>
      <c r="O93" s="78">
        <v>0</v>
      </c>
      <c r="P93" s="21">
        <f t="shared" ref="P93:P98" si="13">N93*O93</f>
        <v>0</v>
      </c>
    </row>
    <row r="94" spans="1:16" x14ac:dyDescent="0.25">
      <c r="A94" s="19" t="s">
        <v>147</v>
      </c>
      <c r="B94" s="20" t="s">
        <v>9</v>
      </c>
      <c r="C94" s="1" t="s">
        <v>274</v>
      </c>
      <c r="D94" s="67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78">
        <v>0</v>
      </c>
      <c r="P94" s="21">
        <f t="shared" si="13"/>
        <v>0</v>
      </c>
    </row>
    <row r="95" spans="1:16" x14ac:dyDescent="0.25">
      <c r="A95" s="19" t="s">
        <v>148</v>
      </c>
      <c r="B95" s="20" t="s">
        <v>11</v>
      </c>
      <c r="C95" s="1" t="s">
        <v>254</v>
      </c>
      <c r="D95" s="67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78">
        <v>0</v>
      </c>
      <c r="P95" s="21">
        <f t="shared" si="13"/>
        <v>0</v>
      </c>
    </row>
    <row r="96" spans="1:16" ht="31.5" x14ac:dyDescent="0.25">
      <c r="A96" s="19" t="s">
        <v>149</v>
      </c>
      <c r="B96" s="20" t="s">
        <v>12</v>
      </c>
      <c r="C96" s="1" t="s">
        <v>251</v>
      </c>
      <c r="D96" s="67" t="s">
        <v>5</v>
      </c>
      <c r="E96" s="20"/>
      <c r="F96" s="20"/>
      <c r="G96" s="20"/>
      <c r="H96" s="20"/>
      <c r="I96" s="20"/>
      <c r="J96" s="20"/>
      <c r="K96" s="20"/>
      <c r="L96" s="20">
        <v>12</v>
      </c>
      <c r="M96" s="20">
        <v>10</v>
      </c>
      <c r="N96" s="20">
        <f t="shared" si="12"/>
        <v>22</v>
      </c>
      <c r="O96" s="78">
        <v>0</v>
      </c>
      <c r="P96" s="21">
        <f t="shared" si="13"/>
        <v>0</v>
      </c>
    </row>
    <row r="97" spans="1:16" x14ac:dyDescent="0.25">
      <c r="A97" s="19" t="s">
        <v>150</v>
      </c>
      <c r="B97" s="20" t="s">
        <v>13</v>
      </c>
      <c r="C97" s="1" t="s">
        <v>236</v>
      </c>
      <c r="D97" s="67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78">
        <v>0</v>
      </c>
      <c r="P97" s="21">
        <f t="shared" si="13"/>
        <v>0</v>
      </c>
    </row>
    <row r="98" spans="1:16" x14ac:dyDescent="0.25">
      <c r="A98" s="19" t="s">
        <v>327</v>
      </c>
      <c r="B98" s="20" t="s">
        <v>15</v>
      </c>
      <c r="C98" s="1"/>
      <c r="D98" s="67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78"/>
      <c r="P98" s="21">
        <f t="shared" si="13"/>
        <v>0</v>
      </c>
    </row>
    <row r="99" spans="1:16" x14ac:dyDescent="0.25">
      <c r="A99" s="1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76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76"/>
      <c r="P100" s="18"/>
    </row>
    <row r="101" spans="1:16" ht="31.5" x14ac:dyDescent="0.25">
      <c r="A101" s="19" t="s">
        <v>151</v>
      </c>
      <c r="B101" s="67" t="s">
        <v>1</v>
      </c>
      <c r="C101" s="1" t="s">
        <v>278</v>
      </c>
      <c r="D101" s="67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80"/>
      <c r="P101" s="29"/>
    </row>
    <row r="102" spans="1:16" x14ac:dyDescent="0.25">
      <c r="A102" s="19" t="s">
        <v>152</v>
      </c>
      <c r="B102" s="67" t="s">
        <v>4</v>
      </c>
      <c r="C102" s="1" t="s">
        <v>30</v>
      </c>
      <c r="D102" s="67" t="s">
        <v>294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78">
        <v>0</v>
      </c>
      <c r="P102" s="21">
        <f>N102*O102</f>
        <v>0</v>
      </c>
    </row>
    <row r="103" spans="1:16" ht="31.5" x14ac:dyDescent="0.25">
      <c r="A103" s="19" t="s">
        <v>153</v>
      </c>
      <c r="B103" s="67" t="s">
        <v>7</v>
      </c>
      <c r="C103" s="1" t="s">
        <v>88</v>
      </c>
      <c r="D103" s="67" t="s">
        <v>14</v>
      </c>
      <c r="E103" s="20"/>
      <c r="F103" s="20">
        <v>1</v>
      </c>
      <c r="G103" s="20"/>
      <c r="H103" s="20"/>
      <c r="I103" s="20"/>
      <c r="J103" s="20">
        <v>1</v>
      </c>
      <c r="K103" s="20"/>
      <c r="L103" s="20">
        <v>1</v>
      </c>
      <c r="M103" s="20">
        <v>1</v>
      </c>
      <c r="N103" s="20">
        <f t="shared" si="14"/>
        <v>4</v>
      </c>
      <c r="O103" s="78">
        <v>0</v>
      </c>
      <c r="P103" s="21">
        <f>N103*O103</f>
        <v>0</v>
      </c>
    </row>
    <row r="104" spans="1:16" x14ac:dyDescent="0.25">
      <c r="A104" s="19" t="s">
        <v>154</v>
      </c>
      <c r="B104" s="67" t="s">
        <v>9</v>
      </c>
      <c r="C104" s="1" t="s">
        <v>302</v>
      </c>
      <c r="D104" s="67" t="s">
        <v>301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78">
        <v>0</v>
      </c>
      <c r="P104" s="21">
        <f>N104*O104</f>
        <v>0</v>
      </c>
    </row>
    <row r="105" spans="1:16" x14ac:dyDescent="0.25">
      <c r="A105" s="19" t="s">
        <v>155</v>
      </c>
      <c r="B105" s="67" t="s">
        <v>11</v>
      </c>
      <c r="C105" s="1" t="s">
        <v>328</v>
      </c>
      <c r="D105" s="67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78">
        <v>0</v>
      </c>
      <c r="P105" s="21">
        <f>N105*O105</f>
        <v>0</v>
      </c>
    </row>
    <row r="106" spans="1:16" x14ac:dyDescent="0.25">
      <c r="A106" s="19" t="s">
        <v>329</v>
      </c>
      <c r="B106" s="67" t="s">
        <v>12</v>
      </c>
      <c r="C106" s="1" t="s">
        <v>354</v>
      </c>
      <c r="D106" s="67" t="s">
        <v>14</v>
      </c>
      <c r="E106" s="20"/>
      <c r="F106" s="20"/>
      <c r="G106" s="20"/>
      <c r="H106" s="20"/>
      <c r="I106" s="20"/>
      <c r="J106" s="20">
        <v>2</v>
      </c>
      <c r="K106" s="20"/>
      <c r="L106" s="20"/>
      <c r="M106" s="20"/>
      <c r="N106" s="20">
        <f t="shared" si="14"/>
        <v>2</v>
      </c>
      <c r="O106" s="78">
        <v>0</v>
      </c>
      <c r="P106" s="21">
        <f>N106*O106</f>
        <v>0</v>
      </c>
    </row>
    <row r="107" spans="1:16" ht="7.15" customHeight="1" x14ac:dyDescent="0.25">
      <c r="A107" s="1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76"/>
      <c r="P107" s="18"/>
    </row>
    <row r="108" spans="1:16" x14ac:dyDescent="0.25">
      <c r="A108" s="15"/>
      <c r="B108" s="3" t="s">
        <v>26</v>
      </c>
      <c r="C108" s="6" t="s">
        <v>23</v>
      </c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76"/>
      <c r="P108" s="18"/>
    </row>
    <row r="109" spans="1:16" x14ac:dyDescent="0.25">
      <c r="A109" s="19" t="s">
        <v>156</v>
      </c>
      <c r="B109" s="67" t="s">
        <v>1</v>
      </c>
      <c r="C109" s="1" t="s">
        <v>41</v>
      </c>
      <c r="D109" s="67" t="s">
        <v>14</v>
      </c>
      <c r="E109" s="20"/>
      <c r="F109" s="20">
        <v>1</v>
      </c>
      <c r="G109" s="20">
        <v>1</v>
      </c>
      <c r="H109" s="20">
        <v>1</v>
      </c>
      <c r="I109" s="20">
        <v>1</v>
      </c>
      <c r="J109" s="20">
        <v>1</v>
      </c>
      <c r="K109" s="20"/>
      <c r="L109" s="20">
        <v>1</v>
      </c>
      <c r="M109" s="20">
        <v>1</v>
      </c>
      <c r="N109" s="20">
        <f>SUM(E109:M109)</f>
        <v>7</v>
      </c>
      <c r="O109" s="80"/>
      <c r="P109" s="29"/>
    </row>
    <row r="110" spans="1:16" x14ac:dyDescent="0.25">
      <c r="A110" s="19" t="s">
        <v>157</v>
      </c>
      <c r="B110" s="67" t="s">
        <v>4</v>
      </c>
      <c r="C110" s="1" t="s">
        <v>255</v>
      </c>
      <c r="D110" s="67" t="s">
        <v>14</v>
      </c>
      <c r="E110" s="20">
        <v>1</v>
      </c>
      <c r="F110" s="20">
        <v>1</v>
      </c>
      <c r="G110" s="20">
        <v>1</v>
      </c>
      <c r="H110" s="20">
        <v>1</v>
      </c>
      <c r="I110" s="20">
        <v>1</v>
      </c>
      <c r="J110" s="20">
        <v>1</v>
      </c>
      <c r="K110" s="20"/>
      <c r="L110" s="20">
        <v>1</v>
      </c>
      <c r="M110" s="20">
        <v>1</v>
      </c>
      <c r="N110" s="20">
        <f t="shared" ref="N110:N116" si="15">SUM(E110:M110)</f>
        <v>8</v>
      </c>
      <c r="O110" s="78">
        <v>0</v>
      </c>
      <c r="P110" s="21">
        <f>N110*O110</f>
        <v>0</v>
      </c>
    </row>
    <row r="111" spans="1:16" x14ac:dyDescent="0.25">
      <c r="A111" s="19" t="s">
        <v>158</v>
      </c>
      <c r="B111" s="67" t="s">
        <v>7</v>
      </c>
      <c r="C111" s="1" t="s">
        <v>319</v>
      </c>
      <c r="D111" s="67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78">
        <v>0</v>
      </c>
      <c r="P111" s="21">
        <f t="shared" ref="P111:P116" si="16">N111*O111</f>
        <v>0</v>
      </c>
    </row>
    <row r="112" spans="1:16" ht="15" customHeight="1" x14ac:dyDescent="0.25">
      <c r="A112" s="19" t="s">
        <v>159</v>
      </c>
      <c r="B112" s="20" t="s">
        <v>11</v>
      </c>
      <c r="C112" s="1" t="s">
        <v>24</v>
      </c>
      <c r="D112" s="68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78">
        <v>0</v>
      </c>
      <c r="P112" s="21">
        <f t="shared" si="16"/>
        <v>0</v>
      </c>
    </row>
    <row r="113" spans="1:16" x14ac:dyDescent="0.25">
      <c r="A113" s="19" t="s">
        <v>160</v>
      </c>
      <c r="B113" s="20" t="s">
        <v>12</v>
      </c>
      <c r="C113" s="1" t="s">
        <v>67</v>
      </c>
      <c r="D113" s="67" t="s">
        <v>22</v>
      </c>
      <c r="E113" s="20">
        <v>2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2</v>
      </c>
      <c r="O113" s="78">
        <v>0</v>
      </c>
      <c r="P113" s="21">
        <f t="shared" si="16"/>
        <v>0</v>
      </c>
    </row>
    <row r="114" spans="1:16" x14ac:dyDescent="0.25">
      <c r="A114" s="19" t="s">
        <v>161</v>
      </c>
      <c r="B114" s="20" t="s">
        <v>13</v>
      </c>
      <c r="C114" s="1" t="s">
        <v>232</v>
      </c>
      <c r="D114" s="67" t="s">
        <v>22</v>
      </c>
      <c r="E114" s="20">
        <v>4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4</v>
      </c>
      <c r="O114" s="78">
        <v>0</v>
      </c>
      <c r="P114" s="21">
        <f t="shared" si="16"/>
        <v>0</v>
      </c>
    </row>
    <row r="115" spans="1:16" x14ac:dyDescent="0.25">
      <c r="A115" s="19" t="s">
        <v>330</v>
      </c>
      <c r="B115" s="20" t="s">
        <v>15</v>
      </c>
      <c r="C115" s="1" t="s">
        <v>311</v>
      </c>
      <c r="D115" s="67" t="s">
        <v>14</v>
      </c>
      <c r="E115" s="20">
        <v>8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8</v>
      </c>
      <c r="O115" s="78">
        <v>0</v>
      </c>
      <c r="P115" s="21">
        <f t="shared" si="16"/>
        <v>0</v>
      </c>
    </row>
    <row r="116" spans="1:16" x14ac:dyDescent="0.25">
      <c r="A116" s="19" t="s">
        <v>162</v>
      </c>
      <c r="B116" s="20" t="s">
        <v>16</v>
      </c>
      <c r="C116" s="1" t="s">
        <v>350</v>
      </c>
      <c r="D116" s="67" t="s">
        <v>22</v>
      </c>
      <c r="E116" s="20">
        <v>4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4</v>
      </c>
      <c r="O116" s="78">
        <v>0</v>
      </c>
      <c r="P116" s="21">
        <f t="shared" si="16"/>
        <v>0</v>
      </c>
    </row>
    <row r="117" spans="1:16" x14ac:dyDescent="0.25">
      <c r="A117" s="1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76"/>
      <c r="P117" s="18"/>
    </row>
    <row r="118" spans="1:16" x14ac:dyDescent="0.25">
      <c r="A118" s="15"/>
      <c r="B118" s="28"/>
      <c r="C118" s="24" t="s">
        <v>0</v>
      </c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76"/>
      <c r="P118" s="18"/>
    </row>
    <row r="119" spans="1:16" x14ac:dyDescent="0.25">
      <c r="A119" s="19" t="s">
        <v>163</v>
      </c>
      <c r="B119" s="67" t="s">
        <v>1</v>
      </c>
      <c r="C119" s="30" t="s">
        <v>81</v>
      </c>
      <c r="D119" s="67" t="s">
        <v>5</v>
      </c>
      <c r="E119" s="20"/>
      <c r="F119" s="20"/>
      <c r="G119" s="20"/>
      <c r="H119" s="20"/>
      <c r="I119" s="20"/>
      <c r="J119" s="20"/>
      <c r="K119" s="20"/>
      <c r="L119" s="20"/>
      <c r="M119" s="20"/>
      <c r="N119" s="20">
        <f>SUM(E119:M119)</f>
        <v>0</v>
      </c>
      <c r="O119" s="78">
        <v>0</v>
      </c>
      <c r="P119" s="21">
        <f>N119*O119</f>
        <v>0</v>
      </c>
    </row>
    <row r="120" spans="1:16" x14ac:dyDescent="0.25">
      <c r="A120" s="19" t="s">
        <v>164</v>
      </c>
      <c r="B120" s="67" t="s">
        <v>4</v>
      </c>
      <c r="C120" s="1" t="s">
        <v>82</v>
      </c>
      <c r="D120" s="67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78">
        <v>0</v>
      </c>
      <c r="P120" s="21">
        <f t="shared" ref="P120:P128" si="18">N120*O120</f>
        <v>0</v>
      </c>
    </row>
    <row r="121" spans="1:16" ht="31.5" x14ac:dyDescent="0.25">
      <c r="A121" s="19" t="s">
        <v>165</v>
      </c>
      <c r="B121" s="67" t="s">
        <v>7</v>
      </c>
      <c r="C121" s="1" t="s">
        <v>256</v>
      </c>
      <c r="D121" s="67" t="s">
        <v>5</v>
      </c>
      <c r="E121" s="20"/>
      <c r="F121" s="20"/>
      <c r="G121" s="20"/>
      <c r="H121" s="20"/>
      <c r="I121" s="20"/>
      <c r="J121" s="20"/>
      <c r="K121" s="20"/>
      <c r="L121" s="20">
        <v>2</v>
      </c>
      <c r="M121" s="20"/>
      <c r="N121" s="20">
        <f t="shared" si="17"/>
        <v>2</v>
      </c>
      <c r="O121" s="78">
        <v>0</v>
      </c>
      <c r="P121" s="21">
        <f t="shared" si="18"/>
        <v>0</v>
      </c>
    </row>
    <row r="122" spans="1:16" x14ac:dyDescent="0.25">
      <c r="A122" s="19" t="s">
        <v>166</v>
      </c>
      <c r="B122" s="67" t="s">
        <v>9</v>
      </c>
      <c r="C122" s="30" t="s">
        <v>83</v>
      </c>
      <c r="D122" s="67" t="s">
        <v>5</v>
      </c>
      <c r="E122" s="20"/>
      <c r="F122" s="20"/>
      <c r="G122" s="20"/>
      <c r="H122" s="20"/>
      <c r="I122" s="20"/>
      <c r="J122" s="20"/>
      <c r="K122" s="20"/>
      <c r="L122" s="20"/>
      <c r="M122" s="20"/>
      <c r="N122" s="20">
        <f t="shared" si="17"/>
        <v>0</v>
      </c>
      <c r="O122" s="78">
        <v>0</v>
      </c>
      <c r="P122" s="21">
        <f t="shared" si="18"/>
        <v>0</v>
      </c>
    </row>
    <row r="123" spans="1:16" x14ac:dyDescent="0.25">
      <c r="A123" s="19" t="s">
        <v>167</v>
      </c>
      <c r="B123" s="67" t="s">
        <v>11</v>
      </c>
      <c r="C123" s="1" t="s">
        <v>257</v>
      </c>
      <c r="D123" s="67" t="s">
        <v>5</v>
      </c>
      <c r="E123" s="20">
        <v>8</v>
      </c>
      <c r="F123" s="20">
        <v>8</v>
      </c>
      <c r="G123" s="20"/>
      <c r="H123" s="20"/>
      <c r="I123" s="20"/>
      <c r="J123" s="20"/>
      <c r="K123" s="20"/>
      <c r="L123" s="20">
        <v>3</v>
      </c>
      <c r="M123" s="20">
        <v>2</v>
      </c>
      <c r="N123" s="20">
        <f t="shared" si="17"/>
        <v>21</v>
      </c>
      <c r="O123" s="78">
        <v>0</v>
      </c>
      <c r="P123" s="21">
        <f t="shared" si="18"/>
        <v>0</v>
      </c>
    </row>
    <row r="124" spans="1:16" ht="31.5" x14ac:dyDescent="0.25">
      <c r="A124" s="19" t="s">
        <v>168</v>
      </c>
      <c r="B124" s="67" t="s">
        <v>12</v>
      </c>
      <c r="C124" s="31" t="s">
        <v>68</v>
      </c>
      <c r="D124" s="67" t="s">
        <v>5</v>
      </c>
      <c r="E124" s="20"/>
      <c r="F124" s="20"/>
      <c r="G124" s="20"/>
      <c r="H124" s="20"/>
      <c r="I124" s="20"/>
      <c r="J124" s="20"/>
      <c r="K124" s="20"/>
      <c r="L124" s="20">
        <v>3</v>
      </c>
      <c r="M124" s="20">
        <v>2</v>
      </c>
      <c r="N124" s="20">
        <f t="shared" si="17"/>
        <v>5</v>
      </c>
      <c r="O124" s="78">
        <v>0</v>
      </c>
      <c r="P124" s="21">
        <f t="shared" si="18"/>
        <v>0</v>
      </c>
    </row>
    <row r="125" spans="1:16" x14ac:dyDescent="0.25">
      <c r="A125" s="19" t="s">
        <v>169</v>
      </c>
      <c r="B125" s="67" t="s">
        <v>13</v>
      </c>
      <c r="C125" s="1" t="s">
        <v>232</v>
      </c>
      <c r="D125" s="67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4</v>
      </c>
      <c r="O125" s="78">
        <v>0</v>
      </c>
      <c r="P125" s="21">
        <f t="shared" si="18"/>
        <v>0</v>
      </c>
    </row>
    <row r="126" spans="1:16" x14ac:dyDescent="0.25">
      <c r="A126" s="19" t="s">
        <v>170</v>
      </c>
      <c r="B126" s="67" t="s">
        <v>15</v>
      </c>
      <c r="C126" s="27" t="s">
        <v>331</v>
      </c>
      <c r="D126" s="67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78">
        <v>0</v>
      </c>
      <c r="P126" s="21">
        <f t="shared" si="18"/>
        <v>0</v>
      </c>
    </row>
    <row r="127" spans="1:16" x14ac:dyDescent="0.25">
      <c r="A127" s="19" t="s">
        <v>332</v>
      </c>
      <c r="B127" s="67" t="s">
        <v>16</v>
      </c>
      <c r="C127" s="27"/>
      <c r="D127" s="67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78"/>
      <c r="P127" s="21">
        <f t="shared" si="18"/>
        <v>0</v>
      </c>
    </row>
    <row r="128" spans="1:16" x14ac:dyDescent="0.25">
      <c r="A128" s="19" t="s">
        <v>333</v>
      </c>
      <c r="B128" s="67" t="s">
        <v>32</v>
      </c>
      <c r="C128" s="27"/>
      <c r="D128" s="67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78"/>
      <c r="P128" s="21">
        <f t="shared" si="18"/>
        <v>0</v>
      </c>
    </row>
    <row r="129" spans="1:16" x14ac:dyDescent="0.25">
      <c r="A129" s="19" t="s">
        <v>334</v>
      </c>
      <c r="B129" s="67" t="s">
        <v>32</v>
      </c>
      <c r="C129" s="27"/>
      <c r="D129" s="67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78"/>
      <c r="P129" s="21">
        <f t="shared" ref="P129" si="19">N129*O129</f>
        <v>0</v>
      </c>
    </row>
    <row r="130" spans="1:16" x14ac:dyDescent="0.25">
      <c r="A130" s="15"/>
      <c r="C130" s="24" t="s">
        <v>8</v>
      </c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76"/>
      <c r="P130" s="18"/>
    </row>
    <row r="131" spans="1:16" ht="26.45" customHeight="1" x14ac:dyDescent="0.25">
      <c r="A131" s="19" t="s">
        <v>171</v>
      </c>
      <c r="B131" s="67" t="s">
        <v>4</v>
      </c>
      <c r="C131" s="2" t="s">
        <v>270</v>
      </c>
      <c r="D131" s="67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78">
        <v>0</v>
      </c>
      <c r="P131" s="21">
        <f>N131*O131</f>
        <v>0</v>
      </c>
    </row>
    <row r="132" spans="1:16" ht="31.5" x14ac:dyDescent="0.25">
      <c r="A132" s="19" t="s">
        <v>172</v>
      </c>
      <c r="B132" s="20" t="s">
        <v>7</v>
      </c>
      <c r="C132" s="1" t="s">
        <v>86</v>
      </c>
      <c r="D132" s="67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0</v>
      </c>
      <c r="O132" s="78">
        <v>0</v>
      </c>
      <c r="P132" s="21">
        <f t="shared" ref="P132:P145" si="21">N132*O132</f>
        <v>0</v>
      </c>
    </row>
    <row r="133" spans="1:16" ht="31.9" customHeight="1" x14ac:dyDescent="0.25">
      <c r="A133" s="19" t="s">
        <v>173</v>
      </c>
      <c r="B133" s="20" t="s">
        <v>9</v>
      </c>
      <c r="C133" s="1" t="s">
        <v>87</v>
      </c>
      <c r="D133" s="67" t="s">
        <v>6</v>
      </c>
      <c r="E133" s="20"/>
      <c r="F133" s="20"/>
      <c r="G133" s="20"/>
      <c r="H133" s="20"/>
      <c r="I133" s="20"/>
      <c r="J133" s="20"/>
      <c r="K133" s="20"/>
      <c r="L133" s="20"/>
      <c r="M133" s="20"/>
      <c r="N133" s="20">
        <f t="shared" si="20"/>
        <v>0</v>
      </c>
      <c r="O133" s="78">
        <v>0</v>
      </c>
      <c r="P133" s="21">
        <f t="shared" si="21"/>
        <v>0</v>
      </c>
    </row>
    <row r="134" spans="1:16" ht="31.5" x14ac:dyDescent="0.25">
      <c r="A134" s="19" t="s">
        <v>174</v>
      </c>
      <c r="B134" s="20" t="s">
        <v>11</v>
      </c>
      <c r="C134" s="1" t="s">
        <v>10</v>
      </c>
      <c r="D134" s="67" t="s">
        <v>5</v>
      </c>
      <c r="E134" s="20">
        <v>5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5</v>
      </c>
      <c r="O134" s="78">
        <v>0</v>
      </c>
      <c r="P134" s="21">
        <f t="shared" si="21"/>
        <v>0</v>
      </c>
    </row>
    <row r="135" spans="1:16" ht="32.450000000000003" customHeight="1" x14ac:dyDescent="0.25">
      <c r="A135" s="19" t="s">
        <v>175</v>
      </c>
      <c r="B135" s="20" t="s">
        <v>12</v>
      </c>
      <c r="C135" s="1" t="s">
        <v>259</v>
      </c>
      <c r="D135" s="67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78">
        <v>0</v>
      </c>
      <c r="P135" s="21">
        <f t="shared" si="21"/>
        <v>0</v>
      </c>
    </row>
    <row r="136" spans="1:16" x14ac:dyDescent="0.25">
      <c r="A136" s="19" t="s">
        <v>176</v>
      </c>
      <c r="B136" s="20" t="s">
        <v>13</v>
      </c>
      <c r="C136" s="1" t="s">
        <v>258</v>
      </c>
      <c r="D136" s="67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78">
        <v>0</v>
      </c>
      <c r="P136" s="21">
        <f t="shared" si="21"/>
        <v>0</v>
      </c>
    </row>
    <row r="137" spans="1:16" ht="31.5" x14ac:dyDescent="0.25">
      <c r="A137" s="19" t="s">
        <v>177</v>
      </c>
      <c r="B137" s="20" t="s">
        <v>15</v>
      </c>
      <c r="C137" s="32" t="s">
        <v>295</v>
      </c>
      <c r="D137" s="67" t="s">
        <v>5</v>
      </c>
      <c r="E137" s="20"/>
      <c r="F137" s="20"/>
      <c r="G137" s="20"/>
      <c r="H137" s="20"/>
      <c r="I137" s="20"/>
      <c r="J137" s="20"/>
      <c r="K137" s="20"/>
      <c r="L137" s="20">
        <v>2</v>
      </c>
      <c r="M137" s="20"/>
      <c r="N137" s="20">
        <f t="shared" si="20"/>
        <v>2</v>
      </c>
      <c r="O137" s="78">
        <v>0</v>
      </c>
      <c r="P137" s="21">
        <f t="shared" si="21"/>
        <v>0</v>
      </c>
    </row>
    <row r="138" spans="1:16" x14ac:dyDescent="0.25">
      <c r="A138" s="19" t="s">
        <v>178</v>
      </c>
      <c r="B138" s="20" t="s">
        <v>16</v>
      </c>
      <c r="C138" s="1" t="s">
        <v>263</v>
      </c>
      <c r="D138" s="67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78">
        <v>0</v>
      </c>
      <c r="P138" s="21">
        <f t="shared" si="21"/>
        <v>0</v>
      </c>
    </row>
    <row r="139" spans="1:16" ht="31.5" x14ac:dyDescent="0.25">
      <c r="A139" s="19" t="s">
        <v>179</v>
      </c>
      <c r="B139" s="20" t="s">
        <v>32</v>
      </c>
      <c r="C139" s="1" t="s">
        <v>98</v>
      </c>
      <c r="D139" s="67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78">
        <v>0</v>
      </c>
      <c r="P139" s="21">
        <f t="shared" si="21"/>
        <v>0</v>
      </c>
    </row>
    <row r="140" spans="1:16" ht="31.5" x14ac:dyDescent="0.25">
      <c r="A140" s="19" t="s">
        <v>180</v>
      </c>
      <c r="B140" s="20" t="s">
        <v>31</v>
      </c>
      <c r="C140" s="1" t="s">
        <v>260</v>
      </c>
      <c r="D140" s="67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78">
        <v>0</v>
      </c>
      <c r="P140" s="21">
        <f t="shared" si="21"/>
        <v>0</v>
      </c>
    </row>
    <row r="141" spans="1:16" x14ac:dyDescent="0.25">
      <c r="A141" s="19" t="s">
        <v>304</v>
      </c>
      <c r="B141" s="20" t="s">
        <v>33</v>
      </c>
      <c r="C141" s="1" t="s">
        <v>261</v>
      </c>
      <c r="D141" s="67" t="s">
        <v>5</v>
      </c>
      <c r="E141" s="20"/>
      <c r="F141" s="20"/>
      <c r="G141" s="20"/>
      <c r="H141" s="20"/>
      <c r="I141" s="20"/>
      <c r="J141" s="20"/>
      <c r="K141" s="20"/>
      <c r="L141" s="20"/>
      <c r="M141" s="20"/>
      <c r="N141" s="20">
        <f t="shared" si="20"/>
        <v>0</v>
      </c>
      <c r="O141" s="78">
        <v>0</v>
      </c>
      <c r="P141" s="21">
        <f t="shared" si="21"/>
        <v>0</v>
      </c>
    </row>
    <row r="142" spans="1:16" ht="31.5" x14ac:dyDescent="0.25">
      <c r="A142" s="19" t="s">
        <v>181</v>
      </c>
      <c r="B142" s="20" t="s">
        <v>39</v>
      </c>
      <c r="C142" s="1" t="s">
        <v>262</v>
      </c>
      <c r="D142" s="67" t="s">
        <v>5</v>
      </c>
      <c r="E142" s="20"/>
      <c r="F142" s="20"/>
      <c r="G142" s="20"/>
      <c r="H142" s="20"/>
      <c r="I142" s="20"/>
      <c r="J142" s="20"/>
      <c r="K142" s="20"/>
      <c r="L142" s="20"/>
      <c r="M142" s="20"/>
      <c r="N142" s="20">
        <f t="shared" si="20"/>
        <v>0</v>
      </c>
      <c r="O142" s="78">
        <v>0</v>
      </c>
      <c r="P142" s="21">
        <f t="shared" si="21"/>
        <v>0</v>
      </c>
    </row>
    <row r="143" spans="1:16" x14ac:dyDescent="0.25">
      <c r="A143" s="19" t="s">
        <v>182</v>
      </c>
      <c r="B143" s="20" t="s">
        <v>100</v>
      </c>
      <c r="C143" s="1" t="s">
        <v>232</v>
      </c>
      <c r="D143" s="67" t="s">
        <v>22</v>
      </c>
      <c r="E143" s="20">
        <v>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4</v>
      </c>
      <c r="O143" s="78">
        <v>0</v>
      </c>
      <c r="P143" s="21">
        <f t="shared" si="21"/>
        <v>0</v>
      </c>
    </row>
    <row r="144" spans="1:16" x14ac:dyDescent="0.25">
      <c r="A144" s="19" t="s">
        <v>335</v>
      </c>
      <c r="B144" s="20" t="s">
        <v>101</v>
      </c>
      <c r="C144" s="1"/>
      <c r="D144" s="67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78"/>
      <c r="P144" s="21">
        <f t="shared" si="21"/>
        <v>0</v>
      </c>
    </row>
    <row r="145" spans="1:16" x14ac:dyDescent="0.25">
      <c r="A145" s="19" t="s">
        <v>336</v>
      </c>
      <c r="B145" s="20" t="s">
        <v>104</v>
      </c>
      <c r="C145" s="1"/>
      <c r="D145" s="67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78"/>
      <c r="P145" s="21">
        <f t="shared" si="21"/>
        <v>0</v>
      </c>
    </row>
    <row r="146" spans="1:16" x14ac:dyDescent="0.25">
      <c r="A146" s="1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76"/>
      <c r="P146" s="18"/>
    </row>
    <row r="147" spans="1:16" x14ac:dyDescent="0.25">
      <c r="A147" s="15"/>
      <c r="C147" s="6" t="s">
        <v>35</v>
      </c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76"/>
      <c r="P147" s="18"/>
    </row>
    <row r="148" spans="1:16" x14ac:dyDescent="0.25">
      <c r="A148" s="19" t="s">
        <v>183</v>
      </c>
      <c r="B148" s="67" t="s">
        <v>1</v>
      </c>
      <c r="C148" s="1" t="s">
        <v>264</v>
      </c>
      <c r="D148" s="67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78">
        <v>0</v>
      </c>
      <c r="P148" s="21">
        <f>N148*O148</f>
        <v>0</v>
      </c>
    </row>
    <row r="149" spans="1:16" x14ac:dyDescent="0.25">
      <c r="A149" s="19" t="s">
        <v>184</v>
      </c>
      <c r="B149" s="67" t="s">
        <v>4</v>
      </c>
      <c r="C149" s="1" t="s">
        <v>265</v>
      </c>
      <c r="D149" s="67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78">
        <v>0</v>
      </c>
      <c r="P149" s="21">
        <f t="shared" ref="P149:P165" si="23">N149*O149</f>
        <v>0</v>
      </c>
    </row>
    <row r="150" spans="1:16" x14ac:dyDescent="0.25">
      <c r="A150" s="19" t="s">
        <v>185</v>
      </c>
      <c r="B150" s="67" t="s">
        <v>7</v>
      </c>
      <c r="C150" s="1" t="s">
        <v>36</v>
      </c>
      <c r="D150" s="67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78">
        <v>0</v>
      </c>
      <c r="P150" s="21">
        <f t="shared" si="23"/>
        <v>0</v>
      </c>
    </row>
    <row r="151" spans="1:16" x14ac:dyDescent="0.25">
      <c r="A151" s="19" t="s">
        <v>186</v>
      </c>
      <c r="B151" s="67" t="s">
        <v>9</v>
      </c>
      <c r="C151" s="1" t="s">
        <v>266</v>
      </c>
      <c r="D151" s="67" t="s">
        <v>5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 t="shared" si="22"/>
        <v>0</v>
      </c>
      <c r="O151" s="78">
        <v>0</v>
      </c>
      <c r="P151" s="21">
        <f t="shared" si="23"/>
        <v>0</v>
      </c>
    </row>
    <row r="152" spans="1:16" x14ac:dyDescent="0.25">
      <c r="A152" s="19" t="s">
        <v>187</v>
      </c>
      <c r="B152" s="67" t="s">
        <v>11</v>
      </c>
      <c r="C152" s="1" t="s">
        <v>268</v>
      </c>
      <c r="D152" s="67" t="s">
        <v>5</v>
      </c>
      <c r="E152" s="20"/>
      <c r="F152" s="20"/>
      <c r="G152" s="20"/>
      <c r="H152" s="20"/>
      <c r="I152" s="20"/>
      <c r="J152" s="20"/>
      <c r="K152" s="20"/>
      <c r="L152" s="20"/>
      <c r="M152" s="20"/>
      <c r="N152" s="20">
        <f t="shared" si="22"/>
        <v>0</v>
      </c>
      <c r="O152" s="78">
        <v>0</v>
      </c>
      <c r="P152" s="21">
        <f t="shared" si="23"/>
        <v>0</v>
      </c>
    </row>
    <row r="153" spans="1:16" x14ac:dyDescent="0.25">
      <c r="A153" s="19" t="s">
        <v>188</v>
      </c>
      <c r="B153" s="67" t="s">
        <v>12</v>
      </c>
      <c r="C153" s="1" t="s">
        <v>37</v>
      </c>
      <c r="D153" s="67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0</v>
      </c>
      <c r="O153" s="78">
        <v>0</v>
      </c>
      <c r="P153" s="21">
        <f t="shared" si="23"/>
        <v>0</v>
      </c>
    </row>
    <row r="154" spans="1:16" x14ac:dyDescent="0.25">
      <c r="A154" s="19" t="s">
        <v>189</v>
      </c>
      <c r="B154" s="67" t="s">
        <v>13</v>
      </c>
      <c r="C154" s="1" t="s">
        <v>267</v>
      </c>
      <c r="D154" s="67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78">
        <v>0</v>
      </c>
      <c r="P154" s="21">
        <f t="shared" si="23"/>
        <v>0</v>
      </c>
    </row>
    <row r="155" spans="1:16" ht="19.149999999999999" customHeight="1" x14ac:dyDescent="0.25">
      <c r="A155" s="19" t="s">
        <v>190</v>
      </c>
      <c r="B155" s="67" t="s">
        <v>15</v>
      </c>
      <c r="C155" s="1" t="s">
        <v>271</v>
      </c>
      <c r="D155" s="67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78">
        <v>0</v>
      </c>
      <c r="P155" s="21">
        <f t="shared" si="23"/>
        <v>0</v>
      </c>
    </row>
    <row r="156" spans="1:16" x14ac:dyDescent="0.25">
      <c r="A156" s="19" t="s">
        <v>191</v>
      </c>
      <c r="B156" s="67" t="s">
        <v>16</v>
      </c>
      <c r="C156" s="1" t="s">
        <v>64</v>
      </c>
      <c r="D156" s="67" t="s">
        <v>5</v>
      </c>
      <c r="E156" s="20"/>
      <c r="F156" s="20"/>
      <c r="G156" s="20"/>
      <c r="H156" s="20"/>
      <c r="I156" s="20"/>
      <c r="J156" s="20"/>
      <c r="K156" s="20"/>
      <c r="L156" s="20"/>
      <c r="M156" s="20"/>
      <c r="N156" s="20">
        <f t="shared" si="22"/>
        <v>0</v>
      </c>
      <c r="O156" s="78">
        <v>0</v>
      </c>
      <c r="P156" s="21">
        <f t="shared" si="23"/>
        <v>0</v>
      </c>
    </row>
    <row r="157" spans="1:16" ht="20.45" customHeight="1" x14ac:dyDescent="0.25">
      <c r="A157" s="19" t="s">
        <v>192</v>
      </c>
      <c r="B157" s="67" t="s">
        <v>32</v>
      </c>
      <c r="C157" s="1" t="s">
        <v>232</v>
      </c>
      <c r="D157" s="67" t="s">
        <v>22</v>
      </c>
      <c r="E157" s="20">
        <v>2</v>
      </c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2</v>
      </c>
      <c r="O157" s="78">
        <v>0</v>
      </c>
      <c r="P157" s="21">
        <f t="shared" si="23"/>
        <v>0</v>
      </c>
    </row>
    <row r="158" spans="1:16" ht="30.6" customHeight="1" x14ac:dyDescent="0.25">
      <c r="A158" s="19" t="s">
        <v>337</v>
      </c>
      <c r="B158" s="67" t="s">
        <v>31</v>
      </c>
      <c r="C158" s="1" t="s">
        <v>66</v>
      </c>
      <c r="D158" s="67" t="s">
        <v>22</v>
      </c>
      <c r="E158" s="20">
        <v>1</v>
      </c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1</v>
      </c>
      <c r="O158" s="78">
        <v>0</v>
      </c>
      <c r="P158" s="21">
        <f t="shared" si="23"/>
        <v>0</v>
      </c>
    </row>
    <row r="159" spans="1:16" x14ac:dyDescent="0.25">
      <c r="A159" s="19" t="s">
        <v>193</v>
      </c>
      <c r="B159" s="67" t="s">
        <v>33</v>
      </c>
      <c r="C159" s="1" t="s">
        <v>338</v>
      </c>
      <c r="D159" s="67" t="s">
        <v>5</v>
      </c>
      <c r="E159" s="20"/>
      <c r="F159" s="20"/>
      <c r="G159" s="20"/>
      <c r="H159" s="20"/>
      <c r="I159" s="20"/>
      <c r="J159" s="20">
        <v>1</v>
      </c>
      <c r="K159" s="20"/>
      <c r="L159" s="20"/>
      <c r="M159" s="20"/>
      <c r="N159" s="20">
        <f t="shared" si="22"/>
        <v>1</v>
      </c>
      <c r="O159" s="78">
        <v>0</v>
      </c>
      <c r="P159" s="21">
        <f t="shared" si="23"/>
        <v>0</v>
      </c>
    </row>
    <row r="160" spans="1:16" x14ac:dyDescent="0.25">
      <c r="A160" s="19" t="s">
        <v>194</v>
      </c>
      <c r="B160" s="67"/>
      <c r="C160" s="1" t="s">
        <v>339</v>
      </c>
      <c r="D160" s="67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78">
        <v>0</v>
      </c>
      <c r="P160" s="21">
        <f t="shared" si="23"/>
        <v>0</v>
      </c>
    </row>
    <row r="161" spans="1:16" x14ac:dyDescent="0.25">
      <c r="A161" s="19" t="s">
        <v>195</v>
      </c>
      <c r="B161" s="67"/>
      <c r="C161" s="1" t="s">
        <v>340</v>
      </c>
      <c r="D161" s="67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78">
        <v>0</v>
      </c>
      <c r="P161" s="21">
        <f t="shared" si="23"/>
        <v>0</v>
      </c>
    </row>
    <row r="162" spans="1:16" x14ac:dyDescent="0.25">
      <c r="A162" s="19" t="s">
        <v>196</v>
      </c>
      <c r="B162" s="67"/>
      <c r="C162" s="1" t="s">
        <v>341</v>
      </c>
      <c r="D162" s="67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78">
        <v>0</v>
      </c>
      <c r="P162" s="21">
        <f t="shared" si="23"/>
        <v>0</v>
      </c>
    </row>
    <row r="163" spans="1:16" x14ac:dyDescent="0.25">
      <c r="A163" s="19" t="s">
        <v>197</v>
      </c>
      <c r="B163" s="67"/>
      <c r="C163" s="1" t="s">
        <v>342</v>
      </c>
      <c r="D163" s="67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78">
        <v>0</v>
      </c>
      <c r="P163" s="21">
        <f t="shared" si="23"/>
        <v>0</v>
      </c>
    </row>
    <row r="164" spans="1:16" ht="34.15" customHeight="1" x14ac:dyDescent="0.25">
      <c r="A164" s="19" t="s">
        <v>198</v>
      </c>
      <c r="B164" s="67" t="s">
        <v>39</v>
      </c>
      <c r="C164" s="1" t="s">
        <v>343</v>
      </c>
      <c r="D164" s="67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78">
        <v>0</v>
      </c>
      <c r="P164" s="21">
        <f t="shared" si="23"/>
        <v>0</v>
      </c>
    </row>
    <row r="165" spans="1:16" ht="32.450000000000003" customHeight="1" x14ac:dyDescent="0.25">
      <c r="A165" s="19" t="s">
        <v>344</v>
      </c>
      <c r="B165" s="67" t="s">
        <v>99</v>
      </c>
      <c r="C165" s="1" t="s">
        <v>353</v>
      </c>
      <c r="D165" s="67"/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ref="N165" si="24">SUM(E165:M165)</f>
        <v>0</v>
      </c>
      <c r="O165" s="78">
        <v>0</v>
      </c>
      <c r="P165" s="70">
        <f t="shared" si="23"/>
        <v>0</v>
      </c>
    </row>
    <row r="166" spans="1:16" x14ac:dyDescent="0.25">
      <c r="A166" s="15"/>
      <c r="O166" s="76"/>
      <c r="P166" s="71"/>
    </row>
    <row r="167" spans="1:16" x14ac:dyDescent="0.25">
      <c r="A167" s="15"/>
      <c r="C167" s="24" t="s">
        <v>17</v>
      </c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76"/>
      <c r="P167" s="18"/>
    </row>
    <row r="168" spans="1:16" ht="31.5" x14ac:dyDescent="0.25">
      <c r="A168" s="19" t="s">
        <v>199</v>
      </c>
      <c r="B168" s="67" t="s">
        <v>1</v>
      </c>
      <c r="C168" s="1" t="s">
        <v>78</v>
      </c>
      <c r="D168" s="67" t="s">
        <v>22</v>
      </c>
      <c r="E168" s="20">
        <v>1</v>
      </c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1</v>
      </c>
      <c r="O168" s="78">
        <v>0</v>
      </c>
      <c r="P168" s="21">
        <f t="shared" ref="P168:P173" si="26">N168*O168</f>
        <v>0</v>
      </c>
    </row>
    <row r="169" spans="1:16" ht="31.5" x14ac:dyDescent="0.25">
      <c r="A169" s="19" t="s">
        <v>200</v>
      </c>
      <c r="B169" s="67" t="s">
        <v>4</v>
      </c>
      <c r="C169" s="1" t="s">
        <v>18</v>
      </c>
      <c r="D169" s="67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78">
        <v>0</v>
      </c>
      <c r="P169" s="21">
        <f t="shared" si="26"/>
        <v>0</v>
      </c>
    </row>
    <row r="170" spans="1:16" x14ac:dyDescent="0.25">
      <c r="A170" s="19" t="s">
        <v>201</v>
      </c>
      <c r="B170" s="67" t="s">
        <v>7</v>
      </c>
      <c r="C170" s="1" t="s">
        <v>228</v>
      </c>
      <c r="D170" s="67" t="s">
        <v>22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0</v>
      </c>
      <c r="O170" s="78">
        <v>0</v>
      </c>
      <c r="P170" s="21">
        <f t="shared" si="26"/>
        <v>0</v>
      </c>
    </row>
    <row r="171" spans="1:16" x14ac:dyDescent="0.25">
      <c r="A171" s="19" t="s">
        <v>202</v>
      </c>
      <c r="B171" s="67" t="s">
        <v>9</v>
      </c>
      <c r="C171" s="1" t="s">
        <v>275</v>
      </c>
      <c r="D171" s="67" t="s">
        <v>22</v>
      </c>
      <c r="E171" s="20">
        <v>2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2</v>
      </c>
      <c r="O171" s="78">
        <v>0</v>
      </c>
      <c r="P171" s="21">
        <f t="shared" si="26"/>
        <v>0</v>
      </c>
    </row>
    <row r="172" spans="1:16" ht="19.149999999999999" customHeight="1" x14ac:dyDescent="0.25">
      <c r="A172" s="19" t="s">
        <v>203</v>
      </c>
      <c r="B172" s="67" t="s">
        <v>11</v>
      </c>
      <c r="C172" s="1"/>
      <c r="D172" s="67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78"/>
      <c r="P172" s="21">
        <f t="shared" si="26"/>
        <v>0</v>
      </c>
    </row>
    <row r="173" spans="1:16" ht="16.149999999999999" customHeight="1" x14ac:dyDescent="0.25">
      <c r="A173" s="19" t="s">
        <v>204</v>
      </c>
      <c r="B173" s="67" t="s">
        <v>12</v>
      </c>
      <c r="C173" s="1" t="s">
        <v>297</v>
      </c>
      <c r="D173" s="67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78">
        <v>0</v>
      </c>
      <c r="P173" s="21">
        <f t="shared" si="26"/>
        <v>0</v>
      </c>
    </row>
    <row r="174" spans="1:16" ht="22.5" customHeight="1" x14ac:dyDescent="0.25">
      <c r="A174" s="15"/>
      <c r="B174" s="3" t="s">
        <v>26</v>
      </c>
      <c r="C174" s="33" t="s">
        <v>26</v>
      </c>
      <c r="D174" s="3" t="s">
        <v>26</v>
      </c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76"/>
      <c r="P174" s="18"/>
    </row>
    <row r="175" spans="1:16" ht="22.5" customHeight="1" x14ac:dyDescent="0.25">
      <c r="A175" s="15"/>
      <c r="C175" s="6" t="s">
        <v>38</v>
      </c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76"/>
      <c r="P175" s="18"/>
    </row>
    <row r="176" spans="1:16" ht="31.5" x14ac:dyDescent="0.25">
      <c r="A176" s="19" t="s">
        <v>205</v>
      </c>
      <c r="B176" s="67" t="s">
        <v>1</v>
      </c>
      <c r="C176" s="1" t="s">
        <v>251</v>
      </c>
      <c r="D176" s="67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78">
        <v>0</v>
      </c>
      <c r="P176" s="21">
        <f>N176*O176</f>
        <v>0</v>
      </c>
    </row>
    <row r="177" spans="1:16" x14ac:dyDescent="0.25">
      <c r="A177" s="19" t="s">
        <v>206</v>
      </c>
      <c r="B177" s="67" t="s">
        <v>4</v>
      </c>
      <c r="C177" s="1" t="s">
        <v>345</v>
      </c>
      <c r="D177" s="67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78">
        <v>0</v>
      </c>
      <c r="P177" s="21">
        <f>N177*O177</f>
        <v>0</v>
      </c>
    </row>
    <row r="178" spans="1:16" x14ac:dyDescent="0.25">
      <c r="A178" s="19" t="s">
        <v>207</v>
      </c>
      <c r="B178" s="67" t="s">
        <v>7</v>
      </c>
      <c r="C178" s="1" t="s">
        <v>346</v>
      </c>
      <c r="D178" s="67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78">
        <v>0</v>
      </c>
      <c r="P178" s="21">
        <f>N178*O178</f>
        <v>0</v>
      </c>
    </row>
    <row r="179" spans="1:16" ht="17.45" customHeight="1" x14ac:dyDescent="0.25">
      <c r="A179" s="19" t="s">
        <v>347</v>
      </c>
      <c r="B179" s="67" t="s">
        <v>9</v>
      </c>
      <c r="C179" s="1"/>
      <c r="D179" s="67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78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76"/>
      <c r="P180" s="18"/>
    </row>
    <row r="181" spans="1:16" x14ac:dyDescent="0.25">
      <c r="A181" s="15"/>
      <c r="C181" s="6" t="s">
        <v>291</v>
      </c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76"/>
      <c r="P181" s="18"/>
    </row>
    <row r="182" spans="1:16" ht="16.149999999999999" customHeight="1" x14ac:dyDescent="0.25">
      <c r="A182" s="19" t="s">
        <v>206</v>
      </c>
      <c r="B182" s="67" t="s">
        <v>1</v>
      </c>
      <c r="C182" s="34" t="s">
        <v>279</v>
      </c>
      <c r="D182" s="67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/>
      <c r="N182" s="20">
        <f>SUM(E182:M182)</f>
        <v>1</v>
      </c>
      <c r="O182" s="80"/>
      <c r="P182" s="29"/>
    </row>
    <row r="183" spans="1:16" x14ac:dyDescent="0.25">
      <c r="A183" s="19" t="s">
        <v>207</v>
      </c>
      <c r="B183" s="67" t="s">
        <v>4</v>
      </c>
      <c r="C183" s="1" t="s">
        <v>296</v>
      </c>
      <c r="D183" s="67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 t="shared" ref="N183:N189" si="27">SUM(E183:M183)</f>
        <v>1</v>
      </c>
      <c r="O183" s="80"/>
      <c r="P183" s="29"/>
    </row>
    <row r="184" spans="1:16" ht="19.899999999999999" customHeight="1" x14ac:dyDescent="0.25">
      <c r="A184" s="19" t="s">
        <v>208</v>
      </c>
      <c r="B184" s="67" t="s">
        <v>7</v>
      </c>
      <c r="C184" s="1" t="s">
        <v>280</v>
      </c>
      <c r="D184" s="67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si="27"/>
        <v>1</v>
      </c>
      <c r="O184" s="80"/>
      <c r="P184" s="29"/>
    </row>
    <row r="185" spans="1:16" x14ac:dyDescent="0.25">
      <c r="A185" s="19" t="s">
        <v>209</v>
      </c>
      <c r="B185" s="67" t="s">
        <v>9</v>
      </c>
      <c r="C185" s="22" t="s">
        <v>281</v>
      </c>
      <c r="D185" s="67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80"/>
      <c r="P185" s="29"/>
    </row>
    <row r="186" spans="1:16" x14ac:dyDescent="0.25">
      <c r="A186" s="19" t="s">
        <v>210</v>
      </c>
      <c r="B186" s="67" t="s">
        <v>11</v>
      </c>
      <c r="C186" s="22" t="s">
        <v>282</v>
      </c>
      <c r="D186" s="67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7"/>
        <v>1</v>
      </c>
      <c r="O186" s="80"/>
      <c r="P186" s="29"/>
    </row>
    <row r="187" spans="1:16" x14ac:dyDescent="0.25">
      <c r="A187" s="19" t="s">
        <v>211</v>
      </c>
      <c r="B187" s="67" t="s">
        <v>12</v>
      </c>
      <c r="C187" s="22" t="s">
        <v>283</v>
      </c>
      <c r="D187" s="67" t="s">
        <v>14</v>
      </c>
      <c r="E187" s="20"/>
      <c r="F187" s="20"/>
      <c r="G187" s="20"/>
      <c r="H187" s="20"/>
      <c r="I187" s="20"/>
      <c r="J187" s="20"/>
      <c r="K187" s="20"/>
      <c r="L187" s="20"/>
      <c r="M187" s="20">
        <v>1</v>
      </c>
      <c r="N187" s="20">
        <f t="shared" si="27"/>
        <v>1</v>
      </c>
      <c r="O187" s="80"/>
      <c r="P187" s="29"/>
    </row>
    <row r="188" spans="1:16" x14ac:dyDescent="0.25">
      <c r="A188" s="19" t="s">
        <v>212</v>
      </c>
      <c r="B188" s="67" t="s">
        <v>13</v>
      </c>
      <c r="C188" s="1" t="s">
        <v>299</v>
      </c>
      <c r="D188" s="67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80"/>
      <c r="P188" s="29"/>
    </row>
    <row r="189" spans="1:16" x14ac:dyDescent="0.25">
      <c r="A189" s="19" t="s">
        <v>213</v>
      </c>
      <c r="B189" s="67" t="s">
        <v>32</v>
      </c>
      <c r="C189" s="35" t="s">
        <v>303</v>
      </c>
      <c r="D189" s="67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80"/>
      <c r="P189" s="29"/>
    </row>
    <row r="190" spans="1:16" x14ac:dyDescent="0.25">
      <c r="A190" s="1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76"/>
      <c r="P190" s="18"/>
    </row>
    <row r="191" spans="1:16" x14ac:dyDescent="0.25">
      <c r="A191" s="15"/>
      <c r="C191" s="24" t="s">
        <v>63</v>
      </c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76"/>
      <c r="P191" s="18"/>
    </row>
    <row r="192" spans="1:16" x14ac:dyDescent="0.25">
      <c r="A192" s="19" t="s">
        <v>214</v>
      </c>
      <c r="B192" s="67" t="s">
        <v>1</v>
      </c>
      <c r="C192" s="1" t="s">
        <v>309</v>
      </c>
      <c r="D192" s="67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78">
        <v>0</v>
      </c>
      <c r="P192" s="21">
        <f t="shared" ref="P192:P198" si="29">N192*O192</f>
        <v>0</v>
      </c>
    </row>
    <row r="193" spans="1:16" x14ac:dyDescent="0.25">
      <c r="A193" s="19" t="s">
        <v>215</v>
      </c>
      <c r="B193" s="67" t="s">
        <v>4</v>
      </c>
      <c r="C193" s="1" t="s">
        <v>306</v>
      </c>
      <c r="D193" s="67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78">
        <v>0</v>
      </c>
      <c r="P193" s="21">
        <f t="shared" si="29"/>
        <v>0</v>
      </c>
    </row>
    <row r="194" spans="1:16" x14ac:dyDescent="0.25">
      <c r="A194" s="19" t="s">
        <v>216</v>
      </c>
      <c r="B194" s="67" t="s">
        <v>7</v>
      </c>
      <c r="C194" s="1" t="s">
        <v>61</v>
      </c>
      <c r="D194" s="67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78">
        <v>0</v>
      </c>
      <c r="P194" s="21">
        <f t="shared" si="29"/>
        <v>0</v>
      </c>
    </row>
    <row r="195" spans="1:16" x14ac:dyDescent="0.25">
      <c r="A195" s="19" t="s">
        <v>217</v>
      </c>
      <c r="B195" s="67" t="s">
        <v>9</v>
      </c>
      <c r="C195" s="1" t="s">
        <v>72</v>
      </c>
      <c r="D195" s="67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78">
        <v>0</v>
      </c>
      <c r="P195" s="21">
        <f t="shared" si="29"/>
        <v>0</v>
      </c>
    </row>
    <row r="196" spans="1:16" x14ac:dyDescent="0.25">
      <c r="A196" s="19" t="s">
        <v>218</v>
      </c>
      <c r="B196" s="67" t="s">
        <v>11</v>
      </c>
      <c r="C196" s="1" t="s">
        <v>229</v>
      </c>
      <c r="D196" s="67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78">
        <v>0</v>
      </c>
      <c r="P196" s="21">
        <f t="shared" si="29"/>
        <v>0</v>
      </c>
    </row>
    <row r="197" spans="1:16" x14ac:dyDescent="0.25">
      <c r="A197" s="19" t="s">
        <v>219</v>
      </c>
      <c r="B197" s="67" t="s">
        <v>12</v>
      </c>
      <c r="C197" s="1" t="s">
        <v>348</v>
      </c>
      <c r="D197" s="67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78">
        <v>0</v>
      </c>
      <c r="P197" s="21">
        <f t="shared" si="29"/>
        <v>0</v>
      </c>
    </row>
    <row r="198" spans="1:16" x14ac:dyDescent="0.25">
      <c r="A198" s="19" t="s">
        <v>220</v>
      </c>
      <c r="C198" s="1" t="s">
        <v>317</v>
      </c>
      <c r="D198" s="67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78">
        <v>0</v>
      </c>
      <c r="P198" s="21">
        <f t="shared" si="29"/>
        <v>0</v>
      </c>
    </row>
    <row r="199" spans="1:16" x14ac:dyDescent="0.25">
      <c r="A199" s="15"/>
      <c r="O199" s="76"/>
      <c r="P199" s="18"/>
    </row>
    <row r="200" spans="1:16" x14ac:dyDescent="0.25">
      <c r="A200" s="15"/>
      <c r="C200" s="24" t="s">
        <v>21</v>
      </c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76"/>
      <c r="P200" s="18"/>
    </row>
    <row r="201" spans="1:16" ht="17.25" customHeight="1" x14ac:dyDescent="0.25">
      <c r="A201" s="19" t="s">
        <v>221</v>
      </c>
      <c r="B201" s="67" t="s">
        <v>1</v>
      </c>
      <c r="C201" s="1" t="s">
        <v>97</v>
      </c>
      <c r="D201" s="67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78">
        <v>0</v>
      </c>
      <c r="P201" s="21">
        <f>N201*O201</f>
        <v>0</v>
      </c>
    </row>
    <row r="202" spans="1:16" x14ac:dyDescent="0.25">
      <c r="A202" s="19" t="s">
        <v>222</v>
      </c>
      <c r="B202" s="67" t="s">
        <v>4</v>
      </c>
      <c r="C202" s="1" t="s">
        <v>307</v>
      </c>
      <c r="D202" s="67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78">
        <v>0</v>
      </c>
      <c r="P202" s="21">
        <f>N202*O202</f>
        <v>0</v>
      </c>
    </row>
    <row r="203" spans="1:16" ht="23.25" customHeight="1" x14ac:dyDescent="0.25">
      <c r="A203" s="19" t="s">
        <v>223</v>
      </c>
      <c r="B203" s="67" t="s">
        <v>7</v>
      </c>
      <c r="C203" s="1" t="s">
        <v>305</v>
      </c>
      <c r="D203" s="67" t="s">
        <v>22</v>
      </c>
      <c r="E203" s="20"/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0</v>
      </c>
      <c r="O203" s="78">
        <v>0</v>
      </c>
      <c r="P203" s="21">
        <f>N203*O203</f>
        <v>0</v>
      </c>
    </row>
    <row r="204" spans="1:16" ht="15.75" customHeight="1" x14ac:dyDescent="0.25">
      <c r="A204" s="19" t="s">
        <v>224</v>
      </c>
      <c r="B204" s="67" t="s">
        <v>9</v>
      </c>
      <c r="C204" s="1" t="s">
        <v>310</v>
      </c>
      <c r="D204" s="67" t="s">
        <v>22</v>
      </c>
      <c r="E204" s="20"/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0</v>
      </c>
      <c r="O204" s="78">
        <v>0</v>
      </c>
      <c r="P204" s="21">
        <f>N204*O204</f>
        <v>0</v>
      </c>
    </row>
    <row r="205" spans="1:16" ht="31.5" x14ac:dyDescent="0.25">
      <c r="A205" s="19" t="s">
        <v>225</v>
      </c>
      <c r="B205" s="67" t="s">
        <v>11</v>
      </c>
      <c r="C205" s="1" t="s">
        <v>320</v>
      </c>
      <c r="D205" s="67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78">
        <v>0</v>
      </c>
      <c r="P205" s="21">
        <f>N205*O205</f>
        <v>0</v>
      </c>
    </row>
    <row r="206" spans="1:16" x14ac:dyDescent="0.25">
      <c r="A206" s="15"/>
      <c r="B206" s="3" t="s">
        <v>26</v>
      </c>
      <c r="C206" s="4" t="s">
        <v>26</v>
      </c>
      <c r="D206" s="3" t="s">
        <v>26</v>
      </c>
      <c r="H206" s="36"/>
      <c r="P206" s="18"/>
    </row>
    <row r="207" spans="1:16" ht="16.5" thickBot="1" x14ac:dyDescent="0.3">
      <c r="A207" s="37"/>
      <c r="B207" s="38"/>
      <c r="C207" s="39" t="s">
        <v>55</v>
      </c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40"/>
      <c r="O207" s="38">
        <v>0</v>
      </c>
      <c r="P207" s="41">
        <f>SUM(P17:P205)</f>
        <v>0</v>
      </c>
    </row>
    <row r="208" spans="1:16" x14ac:dyDescent="0.25">
      <c r="C208" s="6" t="s">
        <v>89</v>
      </c>
      <c r="N208" s="42"/>
    </row>
    <row r="209" spans="3:16" x14ac:dyDescent="0.25">
      <c r="C209" s="84" t="s">
        <v>357</v>
      </c>
      <c r="D209" s="84"/>
      <c r="E209" s="84"/>
      <c r="F209" s="84"/>
      <c r="G209" s="84"/>
      <c r="H209" s="84"/>
      <c r="I209" s="84"/>
      <c r="J209" s="84"/>
      <c r="K209" s="84"/>
      <c r="L209" s="84"/>
      <c r="M209" s="84"/>
      <c r="N209" s="84"/>
      <c r="O209" s="43" t="s">
        <v>285</v>
      </c>
      <c r="P209" s="44">
        <f>P207*0.15</f>
        <v>0</v>
      </c>
    </row>
    <row r="210" spans="3:16" x14ac:dyDescent="0.25">
      <c r="C210" s="84"/>
      <c r="D210" s="84"/>
      <c r="E210" s="84"/>
      <c r="F210" s="84"/>
      <c r="G210" s="84"/>
      <c r="H210" s="84"/>
      <c r="I210" s="84"/>
      <c r="J210" s="84"/>
      <c r="K210" s="84"/>
      <c r="L210" s="84"/>
      <c r="M210" s="84"/>
      <c r="N210" s="84"/>
      <c r="O210" s="4"/>
      <c r="P210" s="45"/>
    </row>
    <row r="211" spans="3:16" ht="15.75" customHeight="1" x14ac:dyDescent="0.25">
      <c r="C211" s="84"/>
      <c r="D211" s="84"/>
      <c r="E211" s="84"/>
      <c r="F211" s="84"/>
      <c r="G211" s="84"/>
      <c r="H211" s="84"/>
      <c r="I211" s="84"/>
      <c r="J211" s="84"/>
      <c r="K211" s="84"/>
      <c r="L211" s="84"/>
      <c r="M211" s="84"/>
      <c r="N211" s="84"/>
      <c r="O211" s="43" t="s">
        <v>284</v>
      </c>
      <c r="P211" s="44">
        <f>P207+P209</f>
        <v>0</v>
      </c>
    </row>
    <row r="212" spans="3:16" x14ac:dyDescent="0.25">
      <c r="C212" s="84"/>
      <c r="D212" s="84"/>
      <c r="E212" s="84"/>
      <c r="F212" s="84"/>
      <c r="G212" s="84"/>
      <c r="H212" s="84"/>
      <c r="I212" s="84"/>
      <c r="J212" s="84"/>
      <c r="K212" s="84"/>
      <c r="L212" s="84"/>
      <c r="M212" s="84"/>
      <c r="N212" s="84"/>
      <c r="O212" s="6"/>
      <c r="P212" s="46"/>
    </row>
    <row r="213" spans="3:16" x14ac:dyDescent="0.25">
      <c r="C213" s="84"/>
      <c r="D213" s="84"/>
      <c r="E213" s="84"/>
      <c r="F213" s="84"/>
      <c r="G213" s="84"/>
      <c r="H213" s="84"/>
      <c r="I213" s="84"/>
      <c r="J213" s="84"/>
      <c r="K213" s="84"/>
      <c r="L213" s="84"/>
      <c r="M213" s="84"/>
      <c r="N213" s="84"/>
      <c r="O213" s="47"/>
      <c r="P213" s="48"/>
    </row>
    <row r="214" spans="3:16" x14ac:dyDescent="0.25">
      <c r="C214" s="84"/>
      <c r="D214" s="84"/>
      <c r="E214" s="84"/>
      <c r="F214" s="84"/>
      <c r="G214" s="84"/>
      <c r="H214" s="84"/>
      <c r="I214" s="84"/>
      <c r="J214" s="84"/>
      <c r="K214" s="84"/>
      <c r="L214" s="84"/>
      <c r="M214" s="84"/>
      <c r="N214" s="84"/>
      <c r="O214" s="6"/>
      <c r="P214" s="49" t="s">
        <v>292</v>
      </c>
    </row>
    <row r="215" spans="3:16" x14ac:dyDescent="0.25">
      <c r="C215" s="84"/>
      <c r="D215" s="84"/>
      <c r="E215" s="84"/>
      <c r="F215" s="84"/>
      <c r="G215" s="84"/>
      <c r="H215" s="84"/>
      <c r="I215" s="84"/>
      <c r="J215" s="84"/>
      <c r="K215" s="84"/>
      <c r="L215" s="84"/>
      <c r="M215" s="84"/>
      <c r="N215" s="84"/>
      <c r="O215" s="6"/>
      <c r="P215" s="46"/>
    </row>
    <row r="216" spans="3:16" x14ac:dyDescent="0.25">
      <c r="C216" s="84"/>
      <c r="D216" s="84"/>
      <c r="E216" s="84"/>
      <c r="F216" s="84"/>
      <c r="G216" s="84"/>
      <c r="H216" s="84"/>
      <c r="I216" s="84"/>
      <c r="J216" s="84"/>
      <c r="K216" s="84"/>
      <c r="L216" s="84"/>
      <c r="M216" s="84"/>
      <c r="N216" s="84"/>
      <c r="O216" s="47"/>
      <c r="P216" s="48"/>
    </row>
    <row r="217" spans="3:16" ht="15.75" customHeight="1" x14ac:dyDescent="0.25">
      <c r="C217" s="83" t="s">
        <v>308</v>
      </c>
      <c r="D217" s="83"/>
      <c r="E217" s="83"/>
      <c r="F217" s="83"/>
      <c r="G217" s="83"/>
      <c r="H217" s="83"/>
      <c r="I217" s="83"/>
      <c r="J217" s="83"/>
      <c r="K217" s="83"/>
      <c r="L217" s="83"/>
      <c r="M217" s="83"/>
      <c r="N217" s="83"/>
      <c r="O217" s="6"/>
      <c r="P217" s="46"/>
    </row>
    <row r="218" spans="3:16" x14ac:dyDescent="0.25">
      <c r="C218" s="65"/>
      <c r="D218" s="65"/>
      <c r="E218" s="65"/>
      <c r="F218" s="65"/>
      <c r="G218" s="65"/>
      <c r="H218" s="65"/>
      <c r="I218" s="65"/>
      <c r="J218" s="65"/>
      <c r="K218" s="65"/>
      <c r="L218" s="65"/>
      <c r="M218" s="65"/>
      <c r="N218" s="65"/>
      <c r="O218" s="6"/>
      <c r="P218" s="49" t="s">
        <v>293</v>
      </c>
    </row>
  </sheetData>
  <mergeCells count="9">
    <mergeCell ref="D10:H10"/>
    <mergeCell ref="C217:N217"/>
    <mergeCell ref="C209:N216"/>
    <mergeCell ref="D6:H6"/>
    <mergeCell ref="D7:F7"/>
    <mergeCell ref="D8:F8"/>
    <mergeCell ref="D9:H9"/>
    <mergeCell ref="G7:H7"/>
    <mergeCell ref="G8:H8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Rozpočet opravy</oddHeader>
    <oddFooter>&amp;C&amp;P</oddFooter>
  </headerFooter>
  <rowBreaks count="3" manualBreakCount="3">
    <brk id="57" max="15" man="1"/>
    <brk id="117" max="18" man="1"/>
    <brk id="173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opLeftCell="A49" workbookViewId="0">
      <selection activeCell="O17" sqref="O17"/>
    </sheetView>
  </sheetViews>
  <sheetFormatPr defaultRowHeight="15" x14ac:dyDescent="0.25"/>
  <sheetData>
    <row r="1" spans="1:1" x14ac:dyDescent="0.25">
      <c r="A1" s="63" t="s">
        <v>318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50"/>
    </row>
    <row r="3" spans="2:4" ht="18.75" x14ac:dyDescent="0.3">
      <c r="B3" s="51"/>
      <c r="C3" s="52"/>
    </row>
    <row r="5" spans="2:4" ht="18.75" x14ac:dyDescent="0.3">
      <c r="C5" s="52"/>
    </row>
    <row r="7" spans="2:4" ht="18.75" x14ac:dyDescent="0.3">
      <c r="B7" s="51"/>
      <c r="C7" s="52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PFq83tiHmn0WdhkB7Ac1cf70wP4GjWbmruN4TM+Xifg=</DigestValue>
    </Reference>
    <Reference Type="http://www.w3.org/2000/09/xmldsig#Object" URI="#idOfficeObject">
      <DigestMethod Algorithm="http://www.w3.org/2001/04/xmlenc#sha256"/>
      <DigestValue>S4zYzwq5dRo742pWCH+aE50adPoQ2VbFiu+g7bWYGYY=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B8OGaBdm2Xnnb10wk1BZBhOtZcTxkq/8gjhRs3xQmko=</DigestValue>
    </Reference>
    <Reference Type="http://www.w3.org/2000/09/xmldsig#Object" URI="#idValidSigLnImg">
      <DigestMethod Algorithm="http://www.w3.org/2001/04/xmlenc#sha256"/>
      <DigestValue>ycj8fVEgEMZJ5hbQWzsExLbUlEUP20lwLgCfKddnb4s=</DigestValue>
    </Reference>
    <Reference Type="http://www.w3.org/2000/09/xmldsig#Object" URI="#idInvalidSigLnImg">
      <DigestMethod Algorithm="http://www.w3.org/2001/04/xmlenc#sha256"/>
      <DigestValue>+q3Rst6NwGQNCJto1xaueoCBddEl3YyktQ45ei5CqK8=</DigestValue>
    </Reference>
  </SignedInfo>
  <SignatureValue>RIUWd6Tqi4Tggr3g74UdhdS5EgnlZNzyPhWhZ9ynHnxTfhiQsYKks7LKEiCxk+eSwybT4yXv/qGf
r5pNzLc6l0CBkzmbcZYvmDFJszpHrCU6jgB7srVeWLCD5BUwXG/2w/9i1UM+tiKm/3rU7cAo1wmD
eWQ5UxaRmeJJFftByRCYh9DBX5GrQO8dG34FQvofCdsQllq5oV03sBy7khGjOo300OlHqZiJIEdz
iNwsquxw114bQB2wBB1qFDVYTE/vJfhMhxH1lvIPhv/BMrf6P10J35M1tiRfc2VDWeimR1FPyi4F
YwK53usmeO7yZj4r9fXwQPW+4NxHnyLXh1M8IDwbRLCbx4kzb6UhzRDl066t+796TllgDiCsPlo4
UXWgfhms66d7LNm2b/xY42jipvWL7AU+sOvlK53Hv6SX1+gZ1DRgtUwoChRBLU0DWUbia8qNbnI9
6NwpyU6+RLu19/5yAls8a1uFP7DubgZVQiDHHt8jTdjiVJchb/0rP/ibFgK/gpwOBbAOuOaJCcIB
/+UROTWiCcF5NC1IQ8iAFYh6EoDsvVeSFt9UusUShyVtWtul0X18oUIkEyKnu0BUTPmM+yY0mv6Q
RRfQtBLkBH7fE1hqUfMMFQW4nur7ASn48Y4wydhaa+NWKK3UHW0CuFzvQ+ksIZe9bbWML3eP/vQ=
</SignatureValue>
  <KeyInfo>
    <X509Data>
      <X509Certificate>MIIJbDCCB1SgAwIBAgIEAXBhCzANBgkqhkiG9w0BAQsFADBpMQswCQYDVQQGEwJDWjEXMBUGA1UEYRMOTlRSQ1otNDcxMTQ5ODMxHTAbBgNVBAoMFMSMZXNrw6EgcG/FoXRhLCBzLnAuMSIwIAYDVQQDExlQb3N0U2lnbnVtIFF1YWxpZmllZCBDQSA0MB4XDTI1MTIyMzA4MDIyNloXDTI3MDExMjA4MDIyN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lNyNoQGsdLD3YORqaOdepbZhCGONnT1V22TQcUupIyDNWBQxaj7eSqZW2X2GiaywrZrorugLo843IfVk68KOq743mHUorjkpRbKfPE6ef6erAeSOdTwoGTj4gQtHqhfxB1UzH3ZV4+CPY7FDsGLLTP06BHAN7y55NUzKEx7GmVuJmx52ycmJ7A+wImCwPXxnYazWIgXcytVOExAoSeypy47/MiLqc6AjzYXF5LrOYs4pmq9QTfLoQcGmDevBpo+j0mgBBvASxUlqGrlrMjmCW+dkl+hE1cnkkLTA6Lb04BtiG/usX3B+wFluNrXwFhEcIo4PLFMxtZVZO9jMUpPSZay3bbAgEu4QiGzmr5obwkFFnu7xb3nP0IGyXVEMOCE+t0vqHeQS3LIuApJbS5JEeE+u8iqve7Eoyu9PqY7DfJtwALvTb25fr8YUtgo67CRYQfn0+1IqaQY4ztFUlTIYT+pQoV8SXM+C3YRWyqKshwuZiKst61w0T8A1PbeVjj0Sl9Rup9jwls0hKBbDzcpj50CgXKz7IBlUgtqb6bNwhtYTPKfRnfLZo291hPZ+56Ngqw/Gb4aQDYkrjzUI4JFLtwVYzf+4OVNN+hFNv3nfOFoVvM2emxuzzhwpkaWZjXPDECVtSc/9zhLOExEqTiijuJwYPdmmrddzh26Hq3gbyV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EGN5VAtT8KDvxYF6IFTG1M7S6krMA0GCSqGSIb3DQEBCwUAA4ICAQCwwiaju+TsdcC6XNu3gGIzKMzJ6OtFiJ7Q7XeBytr6QYjQUGiRGDuJ86SxJ/6UX6PXg77ZY1vrNqY13MeGaYeBn6nLNcrO8McuvLPMW1t4BgeEb8oizP/LFa39hfcKHcy8MGPNAoxdxP9bh550B+R4q5kFBaV8tOSfy28q13vhoqL+gsnehfOs4lkuJGxb9BlrAtJNiH8AbokJBg4/MgESsWWRMqzyBWLkovTgl98+RSbdPC2Wvij70gvYEatLffif1udkyoD2KY5gC+Oq+oCaJEGtz/lNArSdjyBAFNkDALMJRcIIkxZHQ8cB52m9LBaQnyitkN12iBgcQLxCcqQi1ECHQSvXXnuFqul27vdeJsZ59zGhnUzi2YeJuDEsvD4jabrT2nBptMcVMzuGY9cKK48wZbR08Kg0wfjUs6QNY/+G0iiYTzKrXfZCX3eYYnRPkAa3uhWYwUmlSDorVlOkrB+GWSSgZMTI6cmIF3EfJ0b0PrO/u5oUH2RBoXDJ/GASnutw1jiq5Lt0NPoQefQtdtRbyZ2sHc8P26J5yF7mQKOTY0CLtpjugYSWZ2pi1YnWYysm5yg15NYkLkLdvG9eRI8W/yZ+oSyiOLLrqalOerTpPdAAtiUQrX4rd+rkqThT2ySKfvEvkXLkI5jqSpldLZCH5nohar2BrD2Crbgkb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LhAe7Xdu4XTgTORBReqT6VhXQwcMf7lEXZNwKdt/fWQ=</DigestValue>
      </Reference>
      <Reference URI="/xl/comments1.xml?ContentType=application/vnd.openxmlformats-officedocument.spreadsheetml.comments+xml">
        <DigestMethod Algorithm="http://www.w3.org/2001/04/xmlenc#sha256"/>
        <DigestValue>YQFCi+ziu72QAXeQ5+PaUBqpOnXJ2t+B6AlLx6XMX8Y=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9U6FSPaVsOmMQQxuWbbONjogmOFGjCxwN4Ao0pBQGhY=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emf?ContentType=image/x-emf">
        <DigestMethod Algorithm="http://www.w3.org/2001/04/xmlenc#sha256"/>
        <DigestValue>z+ynO4hqgi9eSjQag1G09IsmWRY23xyV150tovGuuY4=</DigestValue>
      </Reference>
      <Reference URI="/xl/media/image2.emf?ContentType=image/x-emf">
        <DigestMethod Algorithm="http://www.w3.org/2001/04/xmlenc#sha256"/>
        <DigestValue>nD4R97kAGe4xYrWlnBEd97ZmIC7ipKe9ecEa0iBMHOc=</DigestValue>
      </Reference>
      <Reference URI="/xl/media/image3.emf?ContentType=image/x-emf">
        <DigestMethod Algorithm="http://www.w3.org/2001/04/xmlenc#sha256"/>
        <DigestValue>GgJ7Vvv8DqziJkWsnUAUYhygUudRteVCvUTPsorsx+U=</DigestValue>
      </Reference>
      <Reference URI="/xl/media/image4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aJVziAfCtDhYvA7WqpS2uFt7jxaI1uE1FUTKtieOAfs=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sharedStrings.xml?ContentType=application/vnd.openxmlformats-officedocument.spreadsheetml.sharedStrings+xml">
        <DigestMethod Algorithm="http://www.w3.org/2001/04/xmlenc#sha256"/>
        <DigestValue>bQoRE7EvFvV8OFT5x/rhUQiPGzCP0fknvm7xVw+vo9s=</DigestValue>
      </Reference>
      <Reference URI="/xl/styles.xml?ContentType=application/vnd.openxmlformats-officedocument.spreadsheetml.styles+xml">
        <DigestMethod Algorithm="http://www.w3.org/2001/04/xmlenc#sha256"/>
        <DigestValue>GH1IlaOqLKXg3U6b/fU8DrfKfnLuoEurFTEk4wTybz4=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Xj9+CZ86mZQImGr4qXR4yNHUlePUcYAPsD116njgGQI=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gmQzNsh0SpYKVlItl9OwSZJ/gTEY+fr+QrGtXBHqMr4=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oMont4i50r9DmvD7A8OL2Sg+SW/StCSWyZZWAfKerj0=</DigestValue>
      </Reference>
      <Reference URI="/xl/worksheets/sheet2.xml?ContentType=application/vnd.openxmlformats-officedocument.spreadsheetml.worksheet+xml">
        <DigestMethod Algorithm="http://www.w3.org/2001/04/xmlenc#sha256"/>
        <DigestValue>y/joK/Tj7ATEJXZAoQ+TC0Az+1JVYuijauuSxXGtCQ0=</DigestValue>
      </Reference>
      <Reference URI="/xl/worksheets/sheet3.xml?ContentType=application/vnd.openxmlformats-officedocument.spreadsheetml.worksheet+xml">
        <DigestMethod Algorithm="http://www.w3.org/2001/04/xmlenc#sha256"/>
        <DigestValue>vpMh8XdFLiuSNnUFXGDhH8QT0/YQ2tQGc0bLQyywAAM=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2026-01-08T10:19:32Z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{0983623A-8834-47CA-A0FA-713027590CE3}</SetupID>
          <SignatureText/>
          <SignatureImage>AQAAAGwAAAAAAAAAAAAAAH8AAAB/AAAAAAAAAAAAAACQDQAAkA0AACBFTUYAAAEA9J8AAAwAAAABAAAAAAAAAAAAAAAAAAAAgAcAADgEAAAJAgAAJQEAAAAAAAAAAAAAAAAAACjzBwCIeAQARgAAACwAAAAgAAAARU1GKwFAAQAcAAAAEAAAAAIQwNsBAAAAYAAAAGAAAABGAAAAGB4AAAweAABFTUYrIkAEAAwAAAAAAAAAHkAJAAwAAAAAAAAAJEABAAwAAAAAAAAAMEACABAAAAAEAAAAAACAPyFABwAMAAAAAAAAAAhAAAVwHQAAZB0AAAIQwNsBAAAAAAAAAAAAAAAAAAAAAAAAAAEAAAD/2P/gABBKRklGAAEBAQBgAGAAAP/hAG5FeGlmAABNTQAqAAAACAAFATIAAgAAABQAAABKAwEABQAAAAEAAABeURAAAQAAAAEBAAAAUREABAAAAAEAAArwURIABAAAAAEAAArwAAAAADIwMDU6MDY6MjcgMTI6MTE6NTQAAAGGoAAAsY//2wBDAAIBAQIBAQICAgICAgICAwUDAwMDAwYEBAMFBwYHBwcGBwcICQsJCAgKCAcHCg0KCgsMDAwMBwkODw0MDgsMDAz/2wBDAQICAgMDAwYDAwYMCAcIDAwMDAwMDAwMDAwMDAwMDAwMDAwMDAwMDAwMDAwMDAwMDAwMDAwMDAwMDAwMDAwMDAz/wAARCACAAIA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9/KKKKACiivIP2zf2rLT9lf4Zx3cMEep+KdckNloOmM20XU+Ms7kcrDEvzu3pgDlhXLjsdQweHnisTLlhBXbfRHoZVleKzLF08Dg481Sbsl+reySWrb0STb0Rs/tD/tV+C/2YtEgufFGoyC9vsiw0uziNxqGosOoihXkgd2OEXuwr5Q8Y/wDBW/xvdXjt4f8Ah3oWl2Of3Z1vVnluXHq0cCbF+gkbFeET3d5ruuah4g8QahNrvinWDvv9TnGGk9I416Rwr0WNcAD1OSec8XapbaXYzXV1cQ2trboZJZpnCRxqOpLHgD3NfzDxD4x5ri8Q4ZV+6p300Tk/N3ul6L72f1Zwr4Q5Fg4KOYU/rFXq25KKf92KcdPOV297R2X1H8P/APgs+dKu/L+IngG4sbPnOo+HLo6gqf79u6pIB7oX+leA/tF/8FUPi18Y9Vm/4RvUZPhr4b3H7Na2MccmqSp2aedwwRj12RAbc4LN1r4/+J37dHhzTryS10CzutfkU7fP3fZ7cn2Ygs3/AHyAexrz+f8Aap8Taudy6Dp8cbc/dlbj65H8qxxHGXFmLwioVKnKv5laMmuztZ/gr9T9TyHwh4WwmL+vxwUbtKyk3KC81Gbau/O9rKyWt/oqX9sP4zaBf/arX4vfEZZlOf32svcRk+8cgaP8NuK9q+Av/Bdb4mfC/VYbX4iabpvxA0LIWS6tIU0/VoR3YbcQS/7u2Mn+9XwbafHeXUjtv9L8vPV4Hzj/AIC3+NXLnWLfWYPMt5Nw7g8Mv1FeXl/FGf5bVU415ejfNF+qd0fo2YeGfCudYd0Mdgqe2jjFQkvSUbP8bH9Cf7MX7WvgP9r/AMAjxD4F1uLUreNhHeWrjyrzTpP+ec8R+ZG9OzYypI5r0mv5tfgV+0b4t/ZP+Llh428Fag1jq9mQk8Lkm21SDOWt51/ijb16qcMpBANfv9+yF+1HoH7Y/wAANB8feHt0NvqsZS6s5GDS6ddIds1u/wDtIwPPG5SrDgiv6K4M4yp51RcKi5asd10a7r9V0P4W8YfB+vwdiY4jDSdTCVHaMn8UXvyytpe2zVr2eia19Mooor7g/EwooooAKKKKAAnAr8l/2l/j8/7RX7SniLxOszS6Npkr6H4fXPyx2kLlZJlHrNMrNnuixjtX6RftffEGb4VfssfETxFasY7zSfD17PbMD92UQsIz+DFa/G7wvcro2iWdop+W1hSIfgAK/CPG7OKkMPQy2m7Kd5S80tEvvu/kj+nfo88NwrRxecTV5RtTj5X96fztyr0clsz0S78UR2VnJNNLHDDChkkkdtqxqBkknsAOc18R/GT4u65+2B8Q5NJ0mWSz8I6fJujByqygHHnyj+Jjj5F7D33GvT/20viXNonwfOm20hWbX5xaOQeRCAWk/PCqfZzXK/B/wnD4D+G9sGCx3F5GLu6duMZGQCfRVx+Oa/Fsnoww9H65JXm3aPl3f6H9P4fBLDQda3vbLy7sz9N+HGifDvTGeOOPdCheW7uMFgAOTnoo+mPxrz7XvjOt1cMbHS7i4tc/LNLMIfMHqqkE49M4ra+MXxU0XxH4O1Gxsr5p3cLlkgk8qUK6lkEmNpyARnOK88uXWeMSIwZWG4EdxX1WBwrlH2uJTu31uu2vQ82rXqTqWhK/d6P5dTobDxTb+JoJJIRJDNDgSwyffjJ6exB9RWn4a1yOS/W3mPlTOcI44Dn0PvXnukarb6P4keWaTYotijBVLMxLAgYHpgn8fetOTVbfVIjJbyiQKecZBU+4PIpYrApvlSdu/Y+vyXHTpwTbV+q7/I9A8S2cljtLD5W6Gv0Z/wCDav4qXsfjT4q+B5JHk02W2s9ft0LfLBMGeCUgf7a+Tn/rnX59+FmPxG+Fc0h+e9sQyOe5dBkH/gSkfiTWL8CP2lfFn7KPxf0vxt4L1KTT9Y0txuTcfIv4cgvbzr/HE4GCD0OCMEA118F5p/Z+ZRrVfsNqVuzVv+CcHifw7/rNw5iMtw7SlNJxctlKLUl6Xta/mf1CUV5j+x1+1PoP7Zv7O/h34heHv3drrMOLm0Zt0mn3SfLNbufVHBGeNw2t0Ir06v6opVYVYKpTd01dPyZ/l9jMHWwleeFxMXGcG4yT3TTs194UUUVocwUUUUAef/tX/DC4+NP7M3jzwpZ4+3a9oV3Z2oJwDM0TeXn/AIHtr8PdJ8QSS2iedHJb3EeY54nBV4ZFO10YdQysCCPUV/QFX4e/8FIZLfQ/+CgnxXhtrWGxh/tG1fyokEaszWFs7yYHG52ZmJ6knJr8P8asphPC0Mwv70XyW7p3f4Wf3n9YfRdzidTF4vInG8XH2qfZxcYNW63Uovy5fM+Yf2vrhtUm8O9TGn2j8z5dN+PWqPH8Pbe3hbbbXlzBbzkf88jzj6MQq/Q1a+NFp/wkXhmKZRuksJfM/wCAEYb/ANlP4VTs5bfxd4IWzvU86NohBKpOD8uMEHseAQfWvxfB4iMKVGT2g3f77n9eY7KZVaTpR3s7fM8xmkAXbwAOMelY+p3sdk0ce3aJDjCjhBzzXYaj8MLi0dvL1dDbr0ae3zIo9yGAP1wK5TXTZ293Cli32tbV/Mlnfn7S/TaO20DI445r6jD4qnUdoO/3/jdHzTyirQV6q5fW2vok/wCvUy70AbtoAycnA6mqmlu0Wtx7f+Wisrj1AGR+R/nW9PoNtqCebY3W2FufLddxj9uoPHvVVdMj0tWYN5kjDBYj+QrqhXi4tdTpjg6ikpdO9/yPbv2PbFtQs/EKsN0SSQY+pEmf0ArxfXLpfNfaflydv0r6M+FujH4I/stalr1+vk3urK1zCjcNmRRHAv8A7P7Bj6V8u6pd8HmvHy2PtcXWqx+G6X3LU9LD4i8Glsj9UP8Ag2C/aFurb4k/Ej4W3EzNY39jH4osoyflhmidLe4I93WSDP8A1zr9kK/Cf/g2M+Hep+Iv23fFniiKOQaR4d8KS2lzMB8pmubiAxRn6rDK3/AK/div6U4NlN5VBT6Npelz/P8A8eKFCnxfXdC15Rg5W/mcfzaSfzCiiivqj8dCiiigAr8ev+C6/wAGrz4Z/ta2PjZI5P7H+IGmxqZgPlS9tFETxk9iYfJYZ67Wx0NfsLXln7ZH7J/h/wDbO+BGqeCde3W5uMXGn38aBptMu0z5c6Z9MkEcblZl4zXy/GHD/wDbGVzwcfi0lH/Etvv1XzP0vwl44XCnElHM6qvSacKlt+SVrtf4WlK3W1up/PtJq6zRsjHcrAqwPcVk6dafYLlo4m/dv0+lXvjT4C1T4CfFvXvBeuS2cuq+H72WylntJfNtrlozgtG/ftlfvKcqQCDXMnXGjbcrbWHINfyjPL6tCUqUlZrRrzR/qHh8woYqlDEUXzRkk011TV196K/jbwDHq+otcXlzqKqwG2MSjyRgdgQRXP3Pgu0gX/j4vDjjBZf/AImvQtF+KNrbp5OoW3nR9GKANn6qeK2oPEnw3vPmvYo4z3HkTL+icVtSxmKpJQlGTS2tqebjMNhuZzUbt/eeHzeG4VnUQyXTSMcLtb5ifQYHNe5fs+/sm3Gq3cPiDxjH/Z+j2I89bS6Ox7gLzulzjZGMZIbk98DroWn7Qfw7+GiGbRNEa6vVHyvFbCEn6yP84H0Bryz40/tR+Ifi1C1nNIum6PnP2G2YhXx08xurn64HcAV1+0x2LXs6cXBdZPf5I+dr05y9ylHkT3fX5I2/2vP2h4filrsWlaPJ/wAU/pLEpJ0F5NyDJj+6BwvsSe+Bc/4J9/8ABOvxh/wUk+JWraF4X1TRNDs/D8MN1qt/qLufIilZlXy4kBaRyUbjKjplhmvnvUNRznmv2u/4Nfv2c7nwb+z942+J16FX/hPL+LT9PXdki2svMDP7bpZXGD/zyB6EZ/Q+DeH6NTE08K17iTb+S7+bsfnvihxRPhzhuri8FJRqrljC6veUpK+nV8vM+2nyPtr9gv8AYQ8G/wDBPv4Hw+DvCazXU1xL9r1bVblR9p1a5IAMj44VQBtVBwo9SSx9soor9+o0YUoKnTVorRI/zzzDMMRjsTPF4ubnUm7yb3b/AK+7ZBRRRWhxhRRRQAV8z/8ABTf9sST9mb4Qx6PoNwsfjfxisltprjk6dCMCa7I/2AwCZ6uy9QDX0X4k8RWXhDw9fatqVxHZ6dplvJdXU8hwkMSKWdifQKCa/D/9pX9pC+/ag+OOueNrwyRwag/kaXbOf+PGxjJEMeOxIJdsdXdvavgPELiZ5VgPZUXarVul5LrL9F5u/Q/bvA7w9XEecvFYuN8Nh7SkntKT+CHpo5S8lZ/Ejlb7wTpnjPR4dFvLGPULeRsIJSS+89XD/eDkkksCDya8t+IX7JrWGq3C+G9cEsMRKrDqK5yR1xKgzjOcZUnGOa9q8Cz/AGHTdQ1h/wDlyjKQk9PMYY/TI/76rldW15rTT5GVv3jfKv1PFfzNh8dOVaUYvSNl83r+Ct95/eFL2kas+Ru0d/NvV/crfeeFad+zV4+8ReJ9J0bTdHh1PUNdv49NsIra9jJuZ5G2qo3lcZ5JJwAASSACa9h8Sf8ABFH9p7QvCt5q03w3eaOyTzGtbbVrO4u5B38uKOQlyPQcnsCa+s/+CPvwpj+J37Z8er3EQl0/4caJJfpkZUXtyTbw57ZES3JHuQa/Wqv2zgvg/D5nl/13FXTk2o200Wl3dPrc/njxX8bc04czqOVZdCnPljFz51Ju8teVWkre7Z7PfyP5K/HGk6p4C1250vXtN1HRdUs22T2d/bPbTwN1wyOAyn6isnS9H1TxhfR22k6bf6lcSMFSO1gaUk/8BFfuj/wW2+B8eheK/CvxItbdBFrAPh/ViF4aVQ0trIfcqJkyfRB2FfCzaj5Y+VtuORjjFfGcQSllGOqYKUL8uzvumrp2t9+u9z9i4J4kjxLktDNqXu86fNHflknaS+9XXdNPqfOfwr/Yr1K+1OO68af8S60hbLaaj5uJSP4ZGHCD1AJY/wCz1r74/wCCfX7ZLfsV/FmOO6fyfh3rskdrrtnGv7rTWACRX8Sj7uwYWQDrGM8lBXl/jZv7T0ex1qP/AJeEEdxjtIOM/jg/kK4jWL1UXzWAaMApKpGQ6Hrmvmst4oxccRTx1N2lB7LZPZrzT216Hp5lw7g87yyrgMdHmhUTjJdU11XZxesX5Jn9DNrdR3ttHNDIksMyh0dDuV1IyCD3BFSV8Nf8EUv2tH+JHwxv/hbrd40+ueBIkl0mSR90l5pLHbGMnkmB/wB0T/dMXrX3LX9Y5NmlLMcHTxtHaSv6Pqvk9D/Nfi7hnE8P5vXynF/FTdk+kovWMl5NNPy26BRRRXpnzYUUUUAfEf8AwW8/aOPw6+A2l+AbC48vUvH1wReBWwyadBtaX/v45jj91LivyzXVMV7B/wAFTvj+3xv/AG5fGE0U7SaZ4TdfDViM/KotyfPIHvcNLz3Cj0rw7wdCfEXijT7IfN9onVW9lzlv0Br+SvETPvrmcVql/cp+6vSO7+buz/TrwX4PhkPB2HVRWnUj7afe80mk/wDDHlj8j07xfL/wi3wu0uz+7LeSCWUepxuIP0JUfhXm2t6t5t7YwZ4aQOw9h/k12f7ROs+Xq+m227hIWlx/vNj/ANlryRtW+0eKoxniIY6+xP8AWvz7Iarlh/bS3lzSfzZ95leFc8FGrLepJt/N/wCSP1p/4IIeDVh+CnxC8VOmJ9c8Tf2ejY+9DaW0QXn08yab8c19518n/wDBE/RF0v8A4J5eFbrbtfWNQ1S/c/3i1/OoP/fKKPwr6wr+1OE8OqGTYamv5Iv71f8AU/zJ8Vcc8XxfmNZ9Kso/KD5F+ETw/wD4KO/CQ/Gb9i7x5pkMPnahY6edXsQPvfaLUidAPdthX/gRr8Tk1dbm3jlVvkkUOv0PNf0O3Nsl5bSQyKHjlUo6kcMCMEV/PP8AGDwPJ8Gfi74t8ISKyHwvrV3piBupijlYRH8Y9h/Gvyvxjy/lnQx8eqcH8tV+bP6Q+innPtqGNyWb+FxqRX+Jcsvu5Y/edh8MrmPxL4a1bR5G64ljz/CTxn8GVT+Nef6jK1vNNbzLtaNjG6nsRwRWn8HfEH2Lx5bxs3y3iPAfxG4fqopPjrpv9ieL/tC/LFqCeb7bxw39D/wKv51p4j2WPlR6TSkvXZ/fa5/VWHpKjmU8PLaaUl6rR/fa/wAi5+y5+0fefss/H3wz44gaVo/DN55WpRJ1u9NlwlwmO5CfOo/vRrX9Ami6za+I9GtNQsZ47qxvoUuLeaM5SaN1DKwPoQQfxr+aXU9SW11KOQ4Mc48qQHofTNfsp/wQ1/aR/wCFy/sfr4Uvbnz9a+GN1/Y0m45d7JgZLNz7CPMWfWA1/RXhDnjVSpllTaXvx9dpL8mfy99KTguMsJQ4ioL3qb9lU/wvWDfo7x/7eR9oUUUV+7H8TBXM/Gf4jW/wg+EPijxZdbfs/hvSbrU5AxwGEMTSY/Hbj8a6avk3/gt38S2+Gn/BNf4gNE/l3GuC00aM5xkT3MayD8YhJXHmOJ+r4WpX/li39yPc4Zyv+0s3wuXvarUhF+kpJP8AA/DW58a3OuX1xf3kzTXmoTPdXMjHl5ZGLuT9WYmuh+GXxMsfBHiCXVb5t/2G1keCIH5ppGwiqP8Avo/gK8ck8TmL5V+aQ9Bn9TXTfBj4VeKfj18QLPw74T0PUPE3iLUGxDaWke8qO7Mfuoi93YhQOpFfyLWyV4u9OSbc9LLd33XzP9WMdjqMMJKnUkoU1HVtpKMba67LT7j0T4l/F+1+IviK3vrUvGq2ccbxuMNG+WJH5t1ridG8Ref4hkfd3Y10f7Xn7KPj/wDYp+JVv4d8dafBY6pc2aXtrcWspms76JgNwSTA3MjZRhjhh3BUnyTw/r2y6kYt91DVR4deCjLDSi4uKtZ7owynOMLXwtCeBqKdJq8ZJ3TXe/5n9Gn/AASNsP7P/wCCb/wnXbt87SGuD7mSeWTP47s19HV4T/wTD0/+zP8Agnl8GY+fm8JWEvP+3Cr/APs1e7V/W2Vw5MFRh2jFfgj/ACy4sre1zzG1f5qtR/fOTCvxW/4LafDj/hV37eGp6pHGY7TxxpNpq6ED5TNGptZQPf8Acxsf9+v2pr86/wDg4q+DL678AvBvxCtYd03g3Vm0+8cD7trehV3H2E0UIH/XQ18p4i5X9eyOpFLWFpr5b/g2fpn0fOIllPGmH53aNdSpP/t5Xj/5PGK+Z+XGieLf7G1+yuw2Ps1wkp+gYE13P7Q/xO0HVdNex+1eXqmmzLIqMp+dH4OD0/utj0FeB6x4h8q0kKtlmG0fU8V6X+yv+yd4/wD28viVqPh7wXa6beapY2D6nf3GozNBawopVEQyKrYd2wqDGDtJJABI/mDD8LyxuMpSppuSvZLd7fha9z+/+IcfhsNOOZ4uqqdOim5Sei3SV/LdfM4XWdZW+06TYwbb8wIOelfWv/BDn9qT/hTn7c2j6PdXHlaP8TbRtBuQzYQXibpbRz/tFxJEP+u9fOf7RP7B3xg/ZheaTxn8PfFGi2cJ+bUreD7bp3/gRCXjXPoxU+1eQ+FfHF94H1jT9Y0m7VNS0W8h1KxmQ8xTwusiH8GUV9vlOHr5Rj6VecXFwknZpp22a+4+d4i+o8V5HiMDQqQqU60HFSjJSSlvF6dpWZ/WFRXH/s+fGCx/aB+BnhDxxppX7D4s0i21SNQc+X5sSuUPupJU+6muwr+n4SUoqUdmf5d16M6NSVGqrSi2muzWjQV+an/Bz744bw/+xv4J0pX2/wBreLUkcZ+8sVrOf/QnWv0rryj9o39i3wD+1l4s8F6l4+0n/hILfwLcXF5YabO2bGaeURjfNH/y02CPhSdvzHIPFefnGDnisHPD095aa+qv+B9PwNnWGyjPcPmeLTcKTcrLdtRfKle28ra9Nz8LP+CcH/BHf4lft33Frrt3HN4L+HTODJrl5CTLfqOq2kRIMh7bziMc8kjbX7o/sj/sS/Dv9iXwCug+A9DisTMq/btRmxLf6m4/jmlxlupwowq54UV6rZ2cOnWkVvbxRwQQII4441CpGoGAoA4AA4wKkrgyXhvCZcuaC5p9ZPf5dl/TZ9Bx54qZxxPN060vZ4dPSnF6eTk/tP10XRI8L/4KD/sKeHP2+vgHeeFdX8ux1q03XWg6uE3SaXdhcBvVo2+66fxL7hSP5tfjv8KPEn7NPxa8QeDvF+nSaT4i0KVra7gblWPVZEb+KN1IZWHBBBr+r6vjP/grd/wSb0f/AIKH+FtH1jSWtNI+IXh2aOOC+cbU1GxMgMtrMRycKWaNj91sjgOSPO4q4Zjj4/WKK/eR/wDJl29V0+4+q8HPFSXD1f8AszMZf7LN3T/59yfVf3X9pdPi73+hv2PfCzeB/wBkr4X6NIpWTSvCelWjg9QyWcSn9Qa9GqGws49OsYbeJdsdvGsaAdgBgVNX11KHJBQXRWPxHGYh18ROu95Nv73cK89/aw+BFp+05+zb408BXmwJ4m0qa0hkYZEE+N0Mv1SVUb/gNehUUVacakHTmrppp+jDB4qrhq8MTQdpwakn2ad0/kz+T7xZBfeFPEV7perQSWepaNcS2l5byDDQzxsUdCPVWDD61+/v/BE79ipv2SP2QrHUNZs/s/jT4g+XrWrh1xJbRFf9Gtj3/dxtkg9Hkkrx349/8EXV+K3/AAV60P4jfYoW+F+rRf8ACS+IYTja+qW7Kv2fb3W4YxSt6hZ/bP6TAYFfA8JcKPAYqrXrLWLcY+nf5rT7z+ivGLxap59lGEy/AS0qRVSql0ktFTfpJNv0ixHRZUZWUMrDBBGQRXzr+0X/AMEnvgD+1AZ7jxH8O9HtNWnyTqujKdLvdx/iLw7RIf8AroGHtX0XRX3lfD0q0eStFSXZq5/PuXZrjcBV9vgasqcu8ZOL/Bo8w/Y9/Zc0z9jP4D6X8O9D1jWta0PQ5p20+TVHSS4gillaXySyKoZVZ2wcA4IHavT6KKunTjTgoQVktEc+MxdbFV54mu+ac2233b1b+bP/2QAAAAhAAQgkAAAAGAAAAAIQwNsBAAAAAwAAAAAAAAAAAAAAAAAAABtAAEA0AAAAKAAAAAEAAAACAAAAAAAAvwAAAL8AAABDAAAAQwMAAAAAAAAAgAAAAAAAgAAhAAAACAAAAGIAAAAMAAAAAQAAABUAAAAMAAAABAAAABUAAAAMAAAABAAAAFEAAAB4gAAAAAAAAAAAAAB/AAAAfwAAAAAAAAAAAAAAAAAAAAAAAACAAAAAgAAAAFAAAAAoAAAAeAAAAACAAAAAAAAAIADMAIAAAACAAAAAKAAAAIAAAACAAAAAAQAQAAAAAAAAAAAAAAAAAAAAAAAAAAAAAAAAAP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/Vav5//3//f/9//3//f/9//3//f/9//3//f/9//3//f/9//3//f/9//3//f/9//3//f/9//3//f/9//3//f/9//3//f/9//3//f/9//3//f/9//3//f/9//3//f/9//3//f/9//3//f/9//3//f/9//3//f/9//3//f/9//3//f/9//3//f/9//3//f/9//3//f/9//3//f/9//3//f/9//3//f/9//3//f/9//3//f/9//397fxh3/3//f/9//3//f/9//3//f/9//3//f/9//3//f/9//3//f/9//3//f/9//3//f/9//3//f/9//3//f/9//3//f/9//3/ef7Ru5kA5f95//3//f/9//3//f/9//3//f/9//3//f/9//3//f/9//3//f/9//3//f/9//3//f/9//3//f/9//3//f/9//3//f/9//3//f/9//3//f/9//3//f/9//3//f/9//3//f/9//3//f/9//3//f/9//3//f/9//3//f/9//3//f/9//3//f/9//3//f/9//3//f/9//3//f/9//3//f/9//3//f/9//3//f/9//3//f71/alHvYf9//3//f/9//3//f/9//3//f/9//3//f/9//3//f/9//3//f/9//3//f/9//3//f/9//3//f/9//3//f/9//3//f/9/3X8HTWJEi2H/f/9//3//f/9//3//f/9//3//f/9//3//f/9//3//f/9//3//f/9//3//f/9//3//f/9//3//f/9//3//f/9//3//f/9//3//f/9//3//f/9//3//f/9//3//f/9//3//f/9//3//f/9//397f95//n//f/9//3//f/9//3//f/9//3//f/9//3//f/9//3//f/9//3//f/9//3//f/9//3//f/9//3//f/9/3n/OXWFASFndf/9//3//f/9//3//f/9//3//f/9//3//f/9//3//f/9//3//f/9//3//f/9//3//f/9//3//f/9//3//f/9//3/+f5N6YkxBUIRQ937/f/9//3//f/9//3//f/9//3//f/9//3//f/9//3//f/9//3//f/9//3//f/9//3//f/9//3//f/9//3//f/9//3//f/9//3//f/9//3//f/9//3//f/9//3//f/9//3//f/9//3//f99/rVmTctx//n//f/9//3//f/9//3//f/9//3//f/9//3//f/9//3//f/9//3//f/9//3//f/9//3//f/9//3/ff1Jyg0hBTOVUvX//f/9//3//f/9//3//f/9//3//f/9//3//f/9//3//f/9//3//f/9//3//f/9//3//f/9//3//f/9//3//f/9/vX8oXUBUYWBBUIxhvn//f/9//3//f/9//3//f/9//3//f/9//3//f/9//3//f/9//3//f/9//3//f/9//3//f/9//3//f/9//3//f/9//3//f/9//3//f/9//3//f/9//3//f/9//3//f/9//3//f/9//3/ff0pdhEisYVl/3n//f/9//3//f/9//3//f/9//3//f/9//3//f/9//3//f/9//3//f/9//3//f/9//3//f95/935iSEBQQVRiTFp//3//f/9//3//f/9//3//f/9//3//f/9//3//f/9//3//f/9//3//f/9//3//f/9//3//f/9//3//f/9//3/+f9R6YUxAXEBcYViDTNZ+/n//f/9//3//f/9//3//f/9//3//f/9//3//f/9//3//f/9//3//f/9//3//f/9//3//f/9//3//f/9//3//f/9//3//f/9//3//f/9//3//f/9//3//f/9//3//f/9//3//f/9/3n+tbUJMYkjnULV6vX//f/9//3//f/9//3//f/9//3//f/9//3//f/9//3//f/9//3//f/9//3//f/9//385f8VMYVRAWEFcQkw5f/5//3//f/9//3//f/9//3//f/9//3//f/9//3//f/9//3//f/9//3//f/9//3//f/9//3//f/9//3//f/9//n9pWWBUYGBgYGFcYlRKXf5//3//f/9//3//f/9//3//f/9//3//f/9//3//f/9//3//f/9//3//f/9//3//f/9//3//f/9//3//f/9//3//f/9//3//f/9//3//f/9//3//f/9//3//f/9//3//f/9//3//f/5/L3ZhUCBQQlBjTKxlWn//f/9//3//f/9//3//f/9//3//f/9//3//f/9//3//f/9//3//f/9//3//f5t/B1VhUEBYQFwgWEJMk3L/f/9//3//f/9//3//f/9//3//f/9//3//f/9//3//f/9//3//f/9//3//f/9//3//f/9//3//f/9//3//fxd/g0xgWGBgQFxhYEFYg1C1ev5//3//f/9//3//f/9//3//f/9//3//f/9//3//f/9//3//f/9//3//f/9//3//f/9//3//f/9//3//f/9//3//f/9//3//f/9//3//f/9//3//f/9//3//f/9//3//f/9//3/+f3J6YUxBWEFYQVhiUAdV1n7ef/9//3//f/9//3//f/9//3//f/9//3//f/9//3//f/9//3//f/9/3X+LXWJQQFxhYEBcQFxhUFFu/n//f/9//3//f/9//3//f/9//3//f/9//3//f/9//3//f/9//3//f/9//3//f/9//3//f/9//3//f/9//n/NbWFUYGBgYIBkYGCBZGFUSV28f/9//3//f/9//3//f/9//3//f/9//3//f/9//3//f/9//3//f/9//3//f/9//3//f/9//3//f/9//3//f/9//3//f/9//3//f/9//3//f/9//3//f/9//3//f/9//3//f/9//3+0foJMQVghXEBYYFhAVIJQzWV7f95//3//f/9//3//f/9//3//f/9//3//f/5//3//f/9//3/ef+5tYlBAWGBgIFxBYEBcYVDNYf5//n//f/9//3//f/9//3//f/9//3//f/9//3//f/9//3//f/9//3//f/9//3//f/9//3//f/9//3/+f5t/pFCCYGBgYGRgZGBkYGRhXGJMs37ef/9//3//f/9//3//f/9//3//f/9//3//f/9//3//f/9//3//f/9//3//f/9//3//f/9//3//f/9//3//f/9//3//f/9//3//f/9//3//f/9//3//f/9//3//f/9//3//f/9/F3+DTGJYQFxAYEBgQFxgWKNUB1X2ft5//3//f/9//3//f/9//3//f/9//3//f/9//3//f95/lHqDVEBYYWBAYGFgYWBhYEFQi13ef/9//3//f/9//3//f/9//3//f/9//3//f/9//3//f/9//3//f/9//3//f/9//3//f/9//3//f/9//n+SdoJUgWSBaGBkYGRgZGBkYWBhWChdvH//f/9//3//f/9//3//f/9//3//f/9//3//f/9//3//f/9//3//f/9//3//f/9//3//f/9//3//f/9//3//f/9//3//f/9//3//f/9//3//f/9//3//f/9//3//f/9//3//fzh/pExhVGFcQFxAXEBcYFxAWEBUg1DucXt//3//f/9//3//f/9//3//f/9//3//f/9//n/3fqRUQFhgYGBgQFxAXGFkQGBiWChR3n/+f/9//3//f/9//3//f/9//3//f/9//3//f/9//3//f/9//3//f/9//3//f/9//3//f/9//3//f7x/aV1gWGBoYGiBbEBggGRgZIFkYGBhUJN2/n//f/9//3//f/9//3//f/9//3//f/9//3//f/9//3//f/9//3//f/9/nH84fzlz/3//f/9//3//f/9//3//f/9//3//f/9//3//f/9//3//f/9//3//f/9//3//f/9//396f+VQYVhgYEBgYGBhYGBgYGBgYGFgYlRJXfZ+/n/+f/9//3//f/9//3//f/9//3/+f1l/B11BWIFkYGCBZEBcYGBgYGFoYVgHUb1//3//f/9//3//f/9//3//f/9//3//f/9//3//f/9//3//f/9//3//f/9//3//f/9//3//f/9//n84f6NQgWRgaIFsgWxgZGBkgWxgaIFoYFgnWZp//3//f/9//3//f/9//3//f/9//3//f/9//3//f/9/3n/+f7x/F3vvYShRpTzVav9//3//f/9//3//f/9//3//f/9//3//f/9//3//f/9//3//f/9//3//f/9//3//f/9/m39IWWBUQGRAYEBgQFxAYGBgYGBAXGFgYVikVA9ym3/+f/9//3//f/9//3//f/9/m39pXUFQgmRgYGBgQFxgXGBkYGRgaGFcxUy8f/5//3//f/9//3//f/9//3//f/9//3//f/9//3//f/9//3//f/9//3//f/9//n//f/9//3//f/5/L3aCWIFkgGxgaIFsYGRgZGBoYGhgZIFgYVByft5//3//f/9//3//f/9//3//f/9//3//f/9/3n97f/Z+rWnlVGFIYkxCSKREen/+f/9//3//f/9//3//f/9//3//f/9//3//f/9//3//f/9//3//f/9//3//f/9//3//f91/il2BXEBkYWRhZEFkQGCBZGBgYGRgZGFkYVyCVEhZOH/ef/9//3//f/9//3/df+5tYlCCYGBkgWRgXGBgQFxgZGBoYWhhXMVQm3//f/9//3//f/9//3//f/9//3//f/9//3//f/9//3//f/9//3//f/9//3//f/9//3//f/9//3+9fyhhgVyhbIBsoXBgaKFsYGRgaGBogGyBZGFgxVi9f/9//3//f/9//3//f/9//3//f95/m3/Ves1h5lBiSGFQYVhhYGFcY1RKXf1//n//f/9//3//f/9//3//f/9//3//f/9//3//f/9//3//f/9//3//f/9//3//f/9//3/efzBuYVRgZGBkYWRAZEBkQGBgYGBkYGRgZGBkgGCBXKNUL3a8f/9//3//f95/UXZiUIJgYGCBaGBcYFxAXGBgQGRhaGBkgVyjSFl/3n//f/9//3//f/9//3//f/9//3//f/9//3//f/9//3//f/9//3//f/9//3//f/9//3//f/9/OH+CVKFogGyAbIBsgWxgbGBsQGSAaIBogGhhaGJYMXLff/9//3//f/9/3n/ef3p/s35qZcVYYVBhVGBYgVxgXGFgYWBiXEJIdHr+f/9//3//f/9//3//f/9//3//f/9//3//f/9//3//f/9//3//f/9//3//f/9//3//f/9//3+TdqJYgGSBZGBkYWxgaGBkYGBgZGBkgWiAaIBogGShZGFUamE4f/5/3X/UfqRUgmBgZKFsYGSAYGBcYGBgYGBoYWiBbIFco0w4f/9//3//f/9//3//f/9//3//f/9//3//f/9//3//f/9//3//f/9//3//f/9//3//f/9//3/+f1BygVyAbKBwgGyhbIBsgXBgbGBogGjAcGBogWxhYOZUWn/df/5/3X96f7R6il3ETGFMglxhYGFkYGSBaGBkgGRgYGFoYVyFTDp//3//f/9//3//f/9//3//f/9//3//f/9//3//f/9//3//f/9//3//f/9//3//f/9//3//f/5/F3+CVIBkYGRgaEBsYGxgaGBkQGBgZGBgYGhgaGBoYGiCaIJcxFgvehZ/xFyCXGBkgWyAaIBkYGBgYGBgYGRgZIFsgGyBZIJMOH/ef/9//3//f/9//3//f/9//3//f/9//3//f/9//3//f/9//3//f/9//3//f/9//3//f/9/vH9pXYBgoXCAcKBwgGygbIBsgGxgaGBoYGiAbIBsgWhgUO11WH9xekhhw1hATGFUgVyCZGBkYGhgaIFsYGRgZGBkgGRgZGFYKVXef/5//3//f/9//3//f/9//3//f/9//3//f/9//3//f/9//3//f/9//3//f/9//3//f/9//3//f3p/o1hgZIBoYGhgbGBsgWxgaGBkYGBgZIFogGhgaIFwYGyBaIFkolyBWIFggWihcIBsYGhgYIBkYGCAZGBkgWiAbIFwgWSjUPd+/3//f/9//3//f/9//3//f/9//3//f/9//3//f/9//3//f/9//3//f/9//3//f/9//3/+f1l/xFShaKBwoHSgcKBwoGygcKBwgGxgZIBooWyAbKFsoWSBWIJUgVSBXIBkomiBaIFsYWyBbGBoYGhgaGBkYGSAaIBkYWRAUFJy/n//f/9//3//f/9//3//f/9//3//f/9//3//f/9//3//f/9//3//f/9//3//f/9//3//f/9//3+8f+VcgWSAZIBoYGiAbGBsgWxgaGBoYGRgZGBkgWyAbIBsgGyAbIBkgGSAaIBsYGxgaEBggGhgZGBkYGRgZGBkgGyAcKFoglDVfv5//3//f/9//3//f/9//3//f/9//3//f/9//3//f/9//3//f/9//3//f/9//3//f/9//39xfoJcoWygdIB0oHSgcKBwgHCgcIBsgGiAZIBogWyAbIBoYGiAZIFogGiAbGBogWxhaGFsYGSAaEBgYGRAYGBkYGSBaEBgg1Q5f/5//3//f/9//3//f/9//3//f/9//3//f/9//3//f/9//3//f/9//3//f/9//3//f/9//3//f/9/3X+LbYFgoGiAaKBsgGyAbIBsoWyAbIBsQGSAaIBogGiAbKBwgGygcIBwoHCgcGBoYGiAbIBogGhgZIFoYGSAaIBsoXShaIJUtH7/f/9//3//f/9//3//f/9//3//f/9//3//f/9//3//f/9//3//f/9//3//f/9//3//f/5/immBZMF0oHSgeIB0oHSgdKB0oHChdIBowGyAZKFwoXCAcIBwonShcIFsgWyBbGBogWxgZGBkYGBgZGBgYWSBaIFsgWhhXChh3X//f/9//3//f/9//3//f/9//3//f/9//3//f/9//3//f/9//3//f/9//3//f/9//3//f/9//3//f/5/D3qCXIBogGyAbIBwgGyAcIBsoHCAbIBoYGRgZGBkoGyAaKBwgGyhcIBsgGhgaGBogGyhcGBogGhgZIBoYGihcIBwomyBUJN+3n//f/9//3//f/9//3//f/9//3//f/9//3//f/9//3//f/9//3//f/9//3//f/9//3+7f8RcoXCgdKB4oHSheIB0oHiAdKB0oHCgbABtAG2AZKFwgXChcIBsgGyAaIBoQGRgZGBkgGRgYIBkYGCAZGBggWiAaIFkYVBRdv5//3//f/9//3//f/9//3//f/9//3//f/9//3//f/9//3//f/9//3//f/9//3//f/9//3//f/9//3/+f7V+g1iibIBwgHCAcKFwgHCgcIBwoXChcIFsgGiAaIBkgGyAbKFwoHCAbIBogGygcKF0gHCAbIBogGiAaIBsgXChdKFsglSSfv9//3//f/9//3//f/9//3//f/9//3//f/9//3//f/9//3//f/9//3//f/9//3//f/9/F3+iYIB0wXigeMF4oHigeKB4oHigdMF0oGxBdUBxoGihbIBsgGyAaGBogWhgaIBsgGiAaIBooGiAZIBkgGSAaIBooXCBYKRMOH//f/9//3//f/9//3//f/9//3//f/9//3//f/9//3//f/9//3//f/9//3//f/9//3//f/9//3//f/9//n85f8RYgWigdGBwgXSAcKBwgGygcIBwoXShcKBsgGSgbGBkgWyAbIBsYGiAbIBwoXSAcKF0gGyAaGBogGxgbKFwoHTCcIFUcn7ef/9//3//f/9//3//f/9//3//f/9//3//f/9//3//f/9//3//f/9//3//f/9//3/efy9ygWSheKB4wHigdMB4oHTAeKB0oHigdMBwYHWBdcBogGiAaIBogGiAbGBogGyAbKBwgGygcKBsgGhgZGBogGygbIBsYFhJVd5//3//f/9//3//f/9//3//f/9//3//f/9//3//f/9//3//f/9//3//f/9//3//f/9//3//f/9//3//f/9/vH8oYaFogHCheIF0oHSgcKB0oHShdIB0wXSgcMBsInWgbIBogGigbKBwoHChdKB0oHTAdKBwgGiAbIBsgHCAcMB4wXCBXC96/n//f/9//3//f/9//3//f/9//3//f/9//3//f/9//3//f/9//3//f/9//3//f/9/3X9pYaFswHzAeMB4wHjAdMB4wHjAeKB4wHjgcKF5gHEgbaBk4GwBcaBsgXChdIBwoXSgdKB0oHCgcIBogGxgaKF0gHCBbGFUk3b/f/9//3//f/9//3//f/9//3//f/9//3//f/9//3//f/9//3//f/9//3//f/9//3//f/9//3//f/9//3//f91/zGmBYKF0gHShdIBwoHSgcKB0gHSheKB0oHTAcIR9AHHAZKBkIXXheMB0oHTAeKB0wHSgcIBsgGyAbIBsoHSgdMF0gVwOdt1//3//f/9//3//f/9//3//f/9//3//f/9//3//f/9//3//f/9//3//f/9//3//f1l/5FjBcMF8oHjAeMB4wHigeMB4oHjAfKB0AHnCeaBxgHVgdYJ5Y32AbKF0oXShdIB0oHSgcKB0gGyAbGBogHCAcKFwYGSjVHt//3//f/9//3//f/9//3//f/9//3//f/9//3//f/9//3//f/9//3//f/9//3//f/9//3//f/9//3//f/9//3//f3F2omChdKF0oHTAdKB0wHSgdKB4oHigeMB0wHSDfaN9IGlAcaJ9Yn3AdMB4oHjBfKB0wXSAcKFwgGygcKB0wHjAdKFk7XX+f/9//3//f/9//3//f/9//3//f/9//3//f/9//3//f/9//3//f/9//3//f/9//n/UfqJc4njAfOF8wHzAfMB8wHzAfMB8wHjAeEF9433AdcF9wX3jfUB5wHSheMF4oHSgdKB0wHigdKFwgGyBcIFwoHShcIFcamX/f/9//3//f/9//3//f/9//3//f/9//3//f/9//3//f/9//3//f/9//3//f/9//3//f/9//3//f/9//3//f/9//384f6JcwnSgdKB4oHSgdKB4oHigeKB4oHTAeKB0QX3jfcB1oHXifWF94HDAdKB4wHjAeKB0oHSAcKBwgHCgdMB44XiAYO113X//f/9//3//f/9//3//f/9//3//f/9//3//f/9//3//f/9//3//f/9//3//f/5/DXrBaMF4wHzAfMB8wHzAfKB8wHzAfMB8wHRifcF9AX7geeF9oX0AccB4oHigeKB4oHSgeKB4oHSAbIBsgGyhdKB0oWyBULR+3n//f/9//3//f/9//3//f/9//3//f/9//3//f/9//3//f/9//3//f/9//3//f/9//3//f/9//3//f/9//3//f/9/vH8mZaFswXigeMF8oHjBfKB8wHygdMF8wHjAeCB94n3gfeB94X2ifeBw4HigeMB8wHjBfKB0oHSgcKB0oHThfMF4oWSrcf5//3//f/9//3//f/9//3//f/9//3//f/9//3//f/9//3//f/9//3//f/9//3/df2hpoGzhfMB84XzAfOB8wHzBfMB8wHzAeAB5gn3hfeB9AX7hfaJ94HTgfKB4wHygeMF4oXjBfKB0oHCAbKFwoXTBeIBgBVWbf/9//3//f/9//3//f/9//3//f/9//3//f/9//3//f/9//3//f/9//3//f/9//3//f/9//3//f/9//3//f/9//3//f/1/y3GhZMF0wHigfKB8oHzAfMB4wHjAeMF4wHgAecF94H3gfeF9on3gdMB4wXzAfMB8wHzAdKBwoHSAdKF4wHzhfIFkim3df/9//3//f/9//3//f/9//3//f/9//3//f/9//3//f/9//3//f/9//3//f/9/mn/DYMB04XzhfMB84HzAfMB8wHzAfMB84HgAdcJ9wX3AfcB94X1AfeB4oHjAfKB4wHigdMF4oHigeIBsoGygcMF0oHCAXA5q/n//f/9//3//f/9//3//f/9//3//f/9//3//f/9//3//f/9//3//f/9//3//f/9//3//f/9//3//f/9//3//f/9//3/9f7J+wlzieKB8wXzBfMB8wHzAfOB8wXzBfMF84HTifeB9AH7AfcN94HTgfMB8wHzAfOF8wHjAdKBwoXigeOF84XzCbEdl3X//f/9//3//f/9//3//f/9//3//f/9//3//f/9//3//f/9//3//f/9//3//fxZ/wWDheOF8wHzhfMB84XzAfOF8wHzgfOB4QHnCfeF9wH3hfcJ9AH3geMB8wHjAfMB8wXjAeMF8oHSgcKBwwXjBdKFwgVRYf/5//3//f/9//3//f/9//3//f/9//3//f/9//3//f/9//3//f/9//3//f/9//3//f/9//3//f/9//3//f/9//3//f/9//39Yf+RcwnDBfMB8wHzAfOB8wHzAfMB8wHzAfOB4gH3hfeB94X3CfSB5wHjAfMB84HzAfMB8oHDBdKB0oHjAfOF8oGwmZd1//3//f/9//3//f/9//3//f/9//3//f/9//3//f/9//3//f/9//3//f/9/3X9PcsFk4nzhfOB8wHzhfMB84HzAfOF8wHzgeGB94X3AfeF9wH2hfeB4wHzAfMB8oHzAfMB44XjAdKBwgHCheMB4wXSBZCddvH//f/9//3//f/9//3//f/9//3//f/9//3//f/9//3//f/9//3//f/9//3//f/9//3//f/9//3//f/9//3//f/9//3//f/9/vH9IYcJs4nzBfOB84HzgfOB8wHzBfMB84HzgeIB94X3hfeB94n0geeB8wHzgfMB84HzAfMF0oXDBdMB44XzhfMFwBWW9f/9//3//f/9//3//f/9//3//f/9//3//f/9//3//f/9//3//f/9//3//f9x/qmnibOJ8An3hfOF84HzgfOB84XzhfOF84HihfeB94X3AfeJ9YH3gfMB84XzAfMB8wHzgfMB4wHSgcKB0wXjBfMF0glhRdv5//3//f/9//3//f/9//3//f/9//3//f/9//3//f/9//3//f/9//3//f/9//3//f/9//3//f/9//3//f/9//3//f/9//3//f91/UHahZMF8wHzhfMB84HzAfOB8wHzAfMB84HggeeJ94H3hfcF9QH3gfOF8wHzgfMB84XygdMF0oHTAeMB84XygcARhe3//f/9//3//f/9//3//f/9//3//f/9//3//f/9//3//f/9//3//f/9//39ZfyVh4mwCfeF84XzAfOB84HzgfOB84XzhfAB9oH3gfeB9wX2ifSB54HzgfMB8wXzAfMB8wHzAeKB0oHSgdMF8oHjCcMRUWX/+f/9//3//f/9//3//f/9//3//f/9//3//f/9//3//f/9//3//f/9//3//f/9//3//f/9//3//f/9//3//f/9//3//f/9//3//f1h/42SheOJ8wHzhfOF84XzgfOF8wHzhfOB8IHnCfQF+4H3ifWB9AH3hfOF84HzhfOB84XjAcMF0wHThfOF84njDXJt//3//f/9//3//f/9//3//f/9//3//f/9//3//f/9//3//f/9//3//f/5/Fn/DXAN5An0CfeF84XzgfOF84HwBfeB8AX0AfcJ94H3hfeF9on3geAB94HzhfMB84XzAfOF8wHjBeKB0wHzAfOJ8gGDtad1//3//f/9//3//f/9//3//f/9//3//f/9//3//f/9//3//f/9//3//f/9//3//f/9//3//f/9//3//f/9//3//f/9//3//f/9//3+8f0dt4njhfOB8wXzhfMB84HzAfOF84HwAfeB0on3hfeB94X2BfeB44XzBfOF84HzhfMF4wXTAcMB04XwCfcJ4olxZf/9//3//f/9//3//f/9//3//f/9//3//f/9//3//f/9//3//f/9//3/+f1B+wmgDeQJ94XzhfOF84XzhfOF84HwBfeB8QX3BfeB94H3ifUB9AH3AfOB8wHzgfMB84HzAfMF8oHTAeMB84HzCdIFY9X7/f/9//3//f/9//3//f/9//3//f/9//3//f/9//3//f/9//3//f/9//3//f/9//3//f/9//3//f/9//3//f/9//3//f/9//3//f/9/3X9PfqFo4nzgfOF84XzhfOB84XzhfOF84HwAfWF94n3gfQJ+oX0AfeF84nzhfAF94HwCfcB04XTAdOJ84nwDfaFcOH//f/9//3//f/9//3//f/9//3//f/9//3//f/9//3//f/9//3//f/9/3X+qccJwA30CfQJ94XwCfeF8AX3hfAF9AX0BfWJ94n3gfeF9wX0gfeB84HzgfOF84HzgfOB84XzAeKB4wHjgfOF8oWgnYdx//3//f/9//3//f/9//3//f/9//3//f/9//3//f/9//3//f/9//3//f/9//3//f/9//3//f/9//3//f/9//3//f/9//3//f/9//3//f/9/F3/kYOFwAX3hfOF84XzhfOF84XzgfAF94HxBfcF94X3hfcJ9AH0BfeF84XzhfAF94XzAdMBwwHThfOJ843yhXLN2/3//f/9//3//f/9//3//f/9//3//f/9//3//f/9//3//f/9//3//f5p/BWXjeOJ8An3hfAJ94XwBfeF84XzhfAF9AHmjfeB94H3hfYF94HjhfOB84XzgfOF84HzhfMB4wHjAdOF8wHzheIFYcXref/9//3//f/9//3//f/9//3//f/9//3//f/9//3//f/9//3//f/9//3//f/9//3//f/9//3//f/9//3//f/9//3//f/9//3//f/9//3//f91/qm3ibAJ9AX0BfQJ94XwCfeF84XzhfAJ9AHnifeF9An7ifUF9AX0CfeF8AX0BfQJ9wHThdMF0An3ifAR9oWBxcv5//3//f/9//3//f/9//3//f/9//3//f/9//3//f/9//3//f/9//n83f+NkA30CfQF9An0CfQJ9AX0CfQF9An0BfSB5w33hfeB9431AfQF94XwCfeB84XzgfAF94XzBeKB04XzhfOF8wXDlWFl//3//f/9//3//f/9//3//f/9//3//f/9//3//f/9//3//f/9//3//f/9//3//f/9//3//f/9//3//f/9//3//f/9//3//f/9//3//f/9//3/ef7N+wmACfeF8AX3hfAF94XwBfeF8AX3hfCF9gX3hfeF9431AfQF94XwCfQF9AX0CfeF4wHDhdOJ8An3jfMJk7Wndf/9//3//f/9//3//f/9//3//f/9//3//f/9//3//f/9//3//f91/kXriZAN9An0CfeJ8An0BfQF9AX0BfeJ8AX1AfeJ94H3hfaJ9IH3gfAJ94HzhfOF84XzhfOF8wHjAeOB84XzBfKFk7mndf/9//3//f/9//3//f/9//3//f/9//3//f/9//3//f/9//3//f/9//3//f/9//3//f/9//3//f/9//3//f/9//3//f/9//3//f/9//3//f/9//396f0Zp4nQjfQF9An0BfQJ9AX0BfeF8An0BfWF94n0CfuJ9YX0BfQJ9An0CfQF9I33ifOF0wXQCfQN9JH3CaIpl3X//f/9//3//f/9//3//f/9//3//f/9//3//f/9//3//f/9//n/cf8ppA20CfSN9An0DfQJ9In0BfSJ9AX0DfQF9on3ifQF+4n2CfQB9AX0BfQF94XwCfeF8An3BeOF4wHjhfAJ943ijWBd//3//f/9//3//f/9//3//f/9//3//f/9//3//f/9//3//f/9//3//f/9//3//f/9//3//f/9//3//f/9//3//f/9//3//f/9//3//f/9//3//f/9/3n8NeuJsAn0BfQF9An0BfQJ9AX0CfQF9AX0geeN94X3ifYJ9IX0BfQJ9AX0ifQJ9An3hdOF04XgjfQN942wFWbx//n//f/9//3//f/9//3//f/9//3//f/9//3//f/9//3//f/5/eH8lYQJxI30CfQJ9An0jfQF9In0BfQJ9An0BfcJ94n3hfcN9IX0BfeF8AX3hfAF94XwCfeJ84XjAdOF84XwCfaFgi2nef/9//3//f/9//3//f/9//3//f/9//3//f/9//3//f/9//3//f/9//3//f/9//3//f/9//3//f/9//3//f/9//3//f/9//3//f/9//3//f/9//3//f/9/N3/kZAN5An0CfQJ9In0CfSJ9An0ifQJ9IX2jfeJ94n3DfSF5In0CfSJ9In0jfQN9AnnhdAJ5I30jfeNw5Fx5f/9//3//f/9//3//f/9//3//f/9//3//f/9//3//f/9//3/9f/R+4mBEeSJ9I30DfSN9An0ifSJ9In0ifSN9In0DfuF9432CfSF9An0CfQF9In0BfQJ9An0CfcF44HgBfSJ94nSjWPZ+/3//f/9//3//f/9//3//f/9//3//f/9//3//f/9//3//f/9//3//f/9//3//f/9//3//f/9//3//f/9//3//f/9//3//f/9//3//f/9//3//f/9//3//f7x/q23icCN9An0CfQJ9I30CfSJ9An0ifQF9Yn3ifQJ+w31BeSF9In0BfSJ9An0jfeJ44nThdCN9I30DdaJc9n7df/9//3//f/9//3//f/9//3//f/9//3//f/9//3//f/9/3X8tfuJsI3kjfQN9I30DfSN9An0ifSF9In0BfYJ94n3ifcN9Yn0BfQJ9AX0CfQF9An3hfAN9wXjheOB4An0CfcJkamG9f/9//3//f/9//3//f/9//3//f/9//3//f/9//3//f/9//3//f/9//3//f/9//3//f/9//3//f/9//3//f/9//3//f/9//3//f/9//3//f/9//3//f/9//3/+f/V+42gDfSN9An0jfSJ9I30CfSN9In0jfSF9430CfuN9YXlCfSN9In0ifSN9I30DfeJ0AnkjfSN9JHmiYHJ+/n//f/9//3//f/9//3//f/9//3//f/9//3//f/9//3//f7t/iHECdUR9In0jfSN9JH0jfSN9In0jfSJ9IX2jfeJ94n3EfSF9In0CfQJ9An0ifQJ9I30CfeJ44XQCfSJ94nShWNV+3n//f/9//3//f/9//3//f/9//3//f/9//3//f/9//3//f/9//3//f/9//3//f/9//3//f/9//3//f/9//3//f/9//3//f/9//3//f/9//3//f/9//3//f/9//n/cf2dtA3UDfSN9An0jfQJ9I30CfSN9A30ifaF9An7jfaJ9IX0jfSJ9I30DfSR9A30CeeF0I3kifUR9o2TNcd1//3//f/9//3//f/9//3//f/9//3//f/9//3//f/9//384fwNlA30jfSN9I30jfQN9I30ifSN9In0ifUB9w33ifeN9Qn0ifQF9In0BfSJ9In0ifQJ9An3heAJ9AX0jfcBoaGmbf/9//3//f/9//3//f/9//3//f/9//3//f/9//3//f/9//3//f/9//3//f/9//3//f/9//3//f/9//3//f/9//3//f/9//3//f/9//3//f/9//3//f/9//3//f/9/3X+yfuJkRH0jfSN9I30jfSJ9I30jfSR9In2BfeJ9A37DfUJ9In0jfSN9JH0jfUR9AnkCdSJ5RH0kfeRwJ2Hdf/9//3//f/9//3//f/9//3//f/9//3//f/9//3//f/9/knriaCN9RH0jfUR9I30kfSN9I30jfUN9In2BfeN9A37DfSF9In0ifSJ9I30ifSN9In0jfeF44ngjfQJ9AnnCYJJ+/n//f/9//3//f/9//3//f/9//3//f/9//3//f/9//3//f/9//3//f/9//3//f/9//3//f/9//3//f/9//3//f/9//3//f/9//3//f/9//3//f/9//3//f/9//3//f/9/mn+IaeNwI30jfSN9In1DfSJ9Q30jfSN9In3kfeJ9431CfSN9I30jfSN9JH0jfQN9AnUjeSN9JH0DeeNcWX//f/9//3//f/9//3//f/9//3//f/9//3//f/9//3+8f8ppAm1EfSN9RH0jfSR9I30kfSN9I30ifUJ9on3jfeN9gn0heSN9A30kfSN9I30CfSJ9An3heAJ5I30DfcJsJ128f/9//3//f/9//3//f/9//3//f/9//3//f/9//3//f/9//3//f/9//3//f/9//3//f/9//3//f/9//3//f/9//3//f/9//3//f/9//3//f/9//3//f/9//3//f/9//3//f/5/sn4EaQN9RH1DfUR9In1kfSN9Q30jfUN9hH0DfuJ9g31DfUR9I31EfSN9RH0jfSN5I3llfSN9RX2hXLN63n//f/9//3//f/9//3//f/9//3//f/9//3//f/5/V38EYUR5RH1EfUR9RH0jfUR9JH1EfUN9Q31CfeR9433EfWJ5Q30jfSR9JH0kfSN9I30CfQN94ngjfQN5JH2iYNR+3n//f/9//3//f/9//3//f/9//3//f/9//3//f/9//3//f/9//3//f/9//3//f/9//3//f/9//3//f/9//3//f/9//3//f/9//3//f/9//3//f/9//3//f/9//3//f/9//3/+f7t/aHEDeSN9RH0ifUN9I31EfSN9Q31DfWJ9430DfqN9Y30kfUV9I31EfUN9RH0CdSN1Q3lDfUN9wWTsad1//3//f/9//3//f/9//3//f/9//3//f/9//3/+f09+A21EfUR9RH1FfUN9RH0jfUR9Q31DfUJ9g33kfeR9gn1CfSJ9I30jfSN9I30jfSJ9In0CeQN9I31FfaJoaGm7f/9//3//f/9//3//f/9//3//f/9//3//f/9//3//f/9//3//f/9//3//f/9//3//f/9//3//f/9//3//f/9//3//f/9//3//f/9//3//f/9//3//f/9//3//f/9//3//f/9//3/9f9R+5GhEfSN9RH1EfSR9I31EfUR9RH1CeeR9BH7kfWJ5RH1FfUR9RH1kfUR9RHkCdWR9Y31EfQJtR12bf/9//3//f/9//3//f/9//3//f/9//3//f/9/u3+IcQN5ZX1EfWV9RX1EfUN9RH1DfUN9Q31jfcR9BX7kfWJ9Q30jfSN9RH0jfSN9I31DfSJ5In0jfSN9BHnDXLR+/n//f/9//3//f/9//3//f/9//3//f/9//3//f/9//3//f/9//3//f/9//3//f/9//3//f/9//3//f/9//3//f/9//3//f/9//3//f/9//3//f/9//3//f/9//3//f/9//3//f/9//3+7f8ttA3FDfSR9RH1EfSR9I31EfUN9ZH2DfeR9BH6CeUR9RX1EfUR9RH1kfSR5I3VEeUR9RH0keaJUF3/ef/9//3//f/9//3//f/9//3//f/9//3/+fzZ/42gkfUR9ZX1FfUV9Q31EfUN9RH1DfWN9YnnlfcR9o30ieUN9I30kfSN9Q30jfUN9An0CeQJ5Q30kfcJkq2Xdf/5//3//f/9//3//f/9//3//f/9//3//f/9//3//f/9//3//f/9//3//f/9//3//f/9//3//f/9//3//f/9//3//f/9//3//f/9//3//f/9//3//f/9//3//f/9//3//f/9//3//f/9//38WfyRtI31FfUR9RX1EfUR9RH1EfWR9Y33EfSV+w31kfUV9RX1EfWR9RH1lfSN5RHlFfWV9Zn3CYA52/3//f/9//3//f/9//3//f/9//3//f/5/3X8NcgNxZX1lfUR9ZX1EfWR9RH1kfUR9RH1CfaN95H3FfWJ9ZH0jfUR9I31EfSN9RH0jfSN9AnlEfUR9A3XkYDh//3//f/9//3//f/9//3//f/9//3//f/9//3//f/9//3//f/9//3//f/9//3//f/9//3//f/9//3//f/9//3//f/9//3//f/9//3//f/9//3//f/9//3//f/9//3//f/9//3//f/9//3//f/9//X8MegNtRX1EfUR9RH1EfUR9RH1kfUN9pH0EfuR9Y31lfUR9ZH1EfWV9RX1EfSR5Zn1EfWV94mgmYbt//3//f/9//3//f/9//3//f/9//3/df1d/JWVEeWR9ZH1DfUR9ZH1DfWR9RH1FfUR9Y33DfeN9g31DfUR9RH0kfUR9I31DfUN9I30CeSR9JH0keaFcLnbdf/9//3//f/9//3//f/9//3//f/9//3//f/9//3//f/9//3//f/9//3//f/9//3//f/9//3//f/9//3//f/9//3//f/9//3//f/9//3//f/9//3//f/9//3//f/9//3//f/9//3//f/9//3//f/5/eX9GaUV1RH1kfWR9ZX1EfWV9RH1lfWN9BX7lfYR9ZH1lfWV9ZX1kfWZ9RX0keUV9Zn1lfUV5wlgWf/5//3//f/9//3//f/9//3/+f/9/3H8ufgRtZn1FfUR9I31lfUR9ZX1lfWZ9Rn1mfWR9BX7DfWN9RH1FfUR9RH1EfWR9Q31DfSN9I31FfUV942xHYZp//3//f/9//3//f/9//3//f/9//3//f/9//3//f/9//3//f/9//3//f/9//3//f/9//3//f/9//3//f/9//3//f/9//3//f/9//3//f/9//3//f/9//3//f/9//3//f/9//3//f/9//3//f/9//3//f91/1H7jZEV9RH1kfUR9ZH1kfWV9RH1kfaN9Bn6kfYR9RH1mfUR9ZX1FfWV9RHlEeUV9Zn1lfcFc7Wndf/5//3//f/9//3//f/5/3n84fw92w1xAXEBcQFwgXCBcIFhAWEBcgWSCZORwRX3IfeZ9hH1DfWZ9RH1EfUN9RH1EfUR9I30jfUR9RX0kecNc9H7df/9//3//f/9//3//f/9//3//f/9//3//f/9//3//f/9//3//f/9//3//f/9//3//f/9//3//f/9//3//f/9//3//f/9//3//f/9//3//f/9//3//f/9//3//f/9//3//f/9//3//f/9//3//f/9//n//f7x/qnEDcWV9ZH1lfWV9hX1kfWV9ZH2EfcV9Bn6DeYZ9ZX1lfWV9hn1lfWV9RH1mfWZ9Zn0lcQVdWH+bf5t/vX/ef95/vX8Xf4tdpExiUGBcQGBhYCBcQWBAXEFcQFhAXCBYQFggWGBcgGAjcUR5h31FfUR9ZH1kfUR9ZX1EfUR9RH1FfUV9w2TMcbx//3//f/9//3//f/9//3//f/9//3//f/9//3//f/9//3//f/9//3//f/9//3//f/9//3//f/9//3//f/9//3//f/9//3//f/9//3//f/9//3//f/9//3//f/9//3//f/9//3//f/9//3//f/9//3//f/9//3/+fxZ/RmkkdWV9ZX1lfWR5hX1lfWV9ZH2lfQZ+pX1lfWZ9ZX1mfWV9RX0keeN0omyhbIBkgWRhXINcxFjmXOZYKGGLaUlpYlRhVGFYYWBAXEBgQFxAYEBcQFxAWGBcQFhAXCBYQFggWEBYIFRgXMJoZn1lfUR9ZH1kfUR9RH0jeUV9RX0EcSZdeX/+f/9//3//f/9//3//f/9//3//f/9//3//f/9//3//f/9//3//f/9//3//f/9//3//f/9//3//f/9//3//f/9//3//f/9//3//f/9//3//f/9//3//f/9//3//f/9//3//f/9//3//f/9//3//f/9//3//f/9//3/df3F+BGlFfWZ9ZX2GfYV9ZX1lfYV9ZH3mfed9hn1mfUV94nSgaEBgYGRAYGBkQGBgZGBkYGRiaGFgYmRiZEFcYWBBXGFkYGRgZGBgYWRBYIFkYGBgYEBcYFxAXEBcQFxBYEBcQFwgWEFcIFggVEBYA3VmfWV9ZX1lfSR9RH1mfSR541wWf/1//3//f/9//3//f/9//3//f/9//3//f/9//3//f/9//3//f/9//3//f/9//3//f/9//3//f/9//3//f/9//3//f/9//3//f/9//3//f/9//3//f/9//3//f/9//3//f/9//3//f/9//3//f/9//3//f/9//3//f/9//3+8f6ptBG1lfYZ9ZHmGfYZ9Zn1mfYZ9pX3HfQJ1oGhAYGBkYGSAaGBogGhgZIFoYGSBaGBoYGhhaGFoYGSBaGFkYWRgZGBoQGRgZEBkYWRAXGBcQGBhZEBcYGBAYEBgQFxAYCBcQFwgXCBYQFhAWABUgWRnfWZ9I3lkfWR9RXnCYC563X//f/9//3//f/9//3//f/9//3//f/9//3//f/9//3//f/9//3//f/9//3//f/9//3//f/9//3//f/9//3//f/9//3//f/9//3//f/9//3//f/9//3//f/9//3//f/9//3//f/9//3//f/9//3//f/9//3//f/9//3//f/9//n9YfyZhRHWGfYZ9hn2GfWZ9hn1mfeFwgGBgZGBkgGyAaIBsgGyAbIBsoWxgaIFsYGiAaIBogGhAZIFsYGhhaGFoYWhgZGBoYGRhZEBgYGBgYGFkQGBgYEBcQGBAYEBgQFxAYEBcQFxAXEBcIFhAXCBUYVxGeWZ9RH1lfeFkqm2bf/9//3//f/9//3//f/9//3//f/9//3//f/9//3//f/9//3//f/9//3//f/9//3//f/9//3//f/9//3//f/9//3//f/9//3//f/9//3//f/9//3//f/9//3//f/9//3//f/9//3//f/9//3//f/9//3//f/9//3//f/9//3//f/9/3H+yfuNkRH1mfYd9h32HfeJ0YGRgZIBooXCAbIBsgXCBbIBsYGiAbGBoYGxgbIBsYGiAaIBooWxgZIBsYGhgZGBkYGRgZGBkYGBgYEBkYWhAZEBkQGBgYEBgQGBAXEBcIFxAXCBYQWAgXEBcQFggWCBUQFwmfWZ94mxGZXl//3//f/9//3//f/9//3//f/9//3//f/9//3//f/9//3//f/9//3//f/9//3//f/9//3//f/9//3//f/9//3//f/9//3//f/9//3//f/9//3//f/9//3//f/9//3//f/9//3//f/9//3//f/9//3//f/9//3//f/9//3//f/9//3//f/9/u3/KdQNth32HfUV9gGSAaGBooXCBcIFwgGyBcIBwgXCBcKFwYGyBcIBwgXBgbKBwgGigaIBkgGyAaIBsYGiAaGBogWhgZIBkYGRhaEBoQGhgZGBkYGBhZEBgYWBAXEBgQFxgYEBcQGAgXEBcQFhAWCBYYWAlcQRh9H7+f/9//3//f/9//3//f/9//3//f/9//3//f/9//3//f/9//3//f/9//3//f/9//3//f/9//3//f/9//3//f/9//3//f/9//3//f/9//3//f/9//3//f/9//3//f/9//3//f/9//3//f/9//3//f/9//3//f/9//3//f/9//3//f/9//3//f/9/mn9oZQVt43RgZIBogGyhcIBwgHSAcKBwgHCAdIBwgHCAcIBwYGyAcIBsgHCAbIBsgGiAaIBogGxgaIBsYGhgaGBogGhgaGBoQGRgaGBkYGRAYGFkQFxhZEBgQGBAYEBgQFxAYCBcQFwgWEBcIFhAWCBUglTUfv1//n//f/9//3//f/9//3//f/9//3//f/9//3//f/9//3//f/9//3//f/9//3//f/9//3//f/9//3//f/9//3//f/9//3//f/9//3//f/9//3//f/9//3//f/9//3//f/9//3//f/9//3//f/9//3//f/9//3//f/9//3//f/9//3//f/9//3//f91/s36iZGBogGigcMJ0gHCBdIB0oHSgcKB0gHSgdIB0oHSAcKBwgHCAcIBsgHCAbIBsgGigbIBogGyAaIBsYGiAaGBkgGhgaIBoYGRgaGBkYGRAYIJoYWRAYEBgQGRAYEBgQFxAYEBcQFxAWEFcQFhAWEBMtH7df/9//3//f/9//3//f/9//3//f/9//3//f/9//3//f/9//3//f/9//3//f/9//3//f/9//3//f/9//3//f/9//3//f/9//3//f/9//3//f/9//3//f/9//3//f/9//3//f/9//3//f/9//3//f/9//3//f/9//3//f/9//3//f/9//3//f/5//n9Yf0dpgGShcKBwoHCAcKF0gHSgdIBwoHCAcKB0gHCgcIBwoHCAcIBwgHCgcIBwoHDAdOF4AXkifSJ9Q31DfUN9Q31DfQF14HCgaIBkYGCAZEBkYGRAYGBkQGBgZGBgQGBAYEFgQFxAXEBYQFwgWEBcIFhhVAdVvX//f/9//3//f/9//3//f/9//3//f/9//3//f/9//3//f/9//3//f/9//3//f/9//3//f/9//3//f/9//3//f/9//3//f/9//3//f/9//3//f/9//3//f/9//3//f/9//3//f/9//3//f/9//3//f/9//3//f/9//3//f/9//3//f/9//3/+f3l/aWWBXMJwgHTBeKB0oXSgdKF0oHSgdKBwoXSgdKB0oHCgdKBwoHSgcMB44XgCfQJ9Q30ifUJ9Qn1ifWJ9Y31ifYR9g32EfYR9pX2EfSJ1oGiAZIBkYGRgZGBkQGBgZGBgYWBAYEBgQFxhXEBcQFxAXEBcIFRjTLV+/3//f/9//3//f/9//3//f/9//3//f/9//3//f/9//3//f/9//3//f/9//3//f/9//3//f/9//3//f/9//3//f/9//3//f/9//3//f/9//3//f/9//3//f/9//3//f/9//3//f/9//3//f/9//3//f/9//3//f/9//3//f/9//3//f/9/mn+qaYFcwWyAcKB4oHSgdKF0oHSgdKB0oHCgdIB0oHSgcKBwgHCgdMB44XzhfAF9AX0ifQF9IX0hfUJ9QX1ifWJ9Yn1ifYR9g32jfYN9pH2kfaV9ZH3AaIBggGRAYGBkYGBgZEBcYGBAYEBgIGBAYEBcQFxAWEBYIVSNab5//3//f/9//3//f/9//3//f/9//3//f/9//3//f/9//3//f/9//3//f/9//3//f/9//3//f/9//3//f/9//3//f/9//3//f/9//3//f/9//3//f/9//3//f/9//3//f/9//3//f/9//3//f/9//3//f/9//3//f/9//3//f/9//3/dfw1yoVjCcMF0wXigdMF4oHSheKB4wHigdMF0oHSheKB0wHSgdMB4wHwBfQF9AX0AfQF9AX0ifSF9Q31DfWN9Y31kfWN9hH2EfYR9hH2kfaN9xH3EfcV95n2EfcBogGRgYEBkYGRgZEBgYGRAYEFkQGBBYEBcYFxAXCFcpVS/f/9//3//f/9//3//f/9//3//f/9//3//f/9//3//f/9//3//f/9//3//f/9//3//f/9//3//f/9//3//f/9//3//f/9//3//f/9//3//f/9//3//f/9//3//f/9//3//f/9//3//f/9//3//f/9//3//f/9//3//f/9//3//f/5/9X7DXKFsoHSgeKB0wXigdMF8oHSgeKB0wHigdKB4oHigeKB0wHjAfOF8wHzgfOB8AX0BfSJ9AX0CfcB0wHSgcMBwoGzAcOBwAXUieWR9hH2lfYR9o32jfeR9xX3GfSJxgGRgZEBkYGBgZEBgQGRAYEFgIFxAXEBYQFwgWGJMOn//f/9//3//f/9//3//f/9//3//f/9//3//f/9//3//f/9//3//f/9//3//f/9//3//f/9//3//f/9//3//f/9//3//f/9//3//f/9//3//f/9//3//f/9//3//f/9//3//f/9//3//f/9//3//f/9//3//f/9//3//f/9//n+bfyZZomiheMB8wHigeKB4wXygeMB4oHjAfKB4wHigeKB8oHjAfMB84XzAfOF84XwBfeF84HigdKB0oHCgcIBwoHCAbKBsgGigbIBogGiAaMBsAnWFfcV9xH3EfeR9xX0HfoV9wGxgZIBkYGRgZEBkYWRAYEBgQFxAYEBcQFxBTPd6/3//f/9//3//f/9//3//f/9//3//f/9//3//f/9//3//f/9//3//f/9//3//f/9//3//f/9//3//f/9//3//f/9//3//f/9//3//f/9//3//f/9//3//f/9//3//f/9//3//f/9//3//f/9//3//f/9//3//f/9//3//f95/7nWiYKF0wHygeMB4oHjBeKB4oHygeMB8oHjAfKB4wHigeMB8oHzAfKB84XzBfOF8oHigdKB0oHCgcKBwgHCgcIBwgHCAbIBsgGiAaIBogGxgaGBogGjhcIR9xX3FfeV9xH3mfcZ94GxgXGBkQGBhZEBgQGBAYEBgQFxAYCBcQUy0cv9//3//f/9//3//f/9//3//f/9//3//f/9//3//f/9//3//f/9//3//f/9//3//f/9//3//f/9//3//f/9//3//f/9//3//f/9//3//f/9//3//f/9//3//f/9//3//f/9//3//f/9//3//f/9//3//f/9//3//f/5//396f8RgoXDifMB8wHzAeMF8wXzBfMB8wHzAfMB8wHzBfKB4wHigeMF8wHzhfMF8wXygeKB0oHTAeKB0oHSAcKF0gHCgcIBwoHCAbKBsgGiAbGBogWxgaIBogGSAYAFtxn2lfeZ9xH3lfeZ9InVgYGBkYWRhZEBkYGBgYEBcQFxgYEBQ9X7ef/9//3//f/9//3//f/9//3//f/9//3//f/9//3//f/9//3//f/9//3//f/9//3//f/9//3//f/9//3//f/9//3//f/9//3//f/9//3//f/9//3//f/9//3//f/9//3//f/9//3//f/9//3//f/9//3//f/9//3//f95/D26BYMF8oHjAeMB4wHygeMF8wHzAfMB8wHzAfMB8oHjAeKB0wHigeMB8oHjAfKB0oHSgdKB0oHCgcKBwoHSAcKB0oHCgcIBsoGyAaIBsgGiAbGBogWxgaGBogGRgZKBkZH3FfeV95H3kfcZ9AW2AZEBgQGRgZEBgYGBAXEBcQFwgUGpl9369f/5//3//f/9//3//f/9//3//f/9//3//f/9//3//f/9//3//f/9//3//f/9//3//f/9//3//f/9//3//f/9//3//f/9//3//f/9//3//f/9//3//f/9//3//f/9//3//f/9//3//f/9//3//f/9//3//f/9//n+bfydhwXDgfOB8wHjgfMB8wXzBfMF8wHzgfMB84XzAeMB4oHTAeMB4wHzAfMB8wHjAeMB0wXSgcMF0oHChdKBwoXSgcKFwoGyhbKBsoGygbKFsgGiAaGBogWhhaIFoYGSAZIBgY3nFfeV95H0Gfud94WxAZGBoQGRgZEBcYWBhYEBcQVxiUINISVm0et1//n//f/9//3//f/9//3//f/9//3//f/9//3//f/9//3//f/9//3//f/9//3//f/9//3//f/9//3//f/9//3//f/9//3//f/9//3//f/9//3//f/9//3//f/9//3//f/9//3//f/9//3//f/9//3//f95/1H7DYMBwwHjAfOB8wHzAfMB8wXzAfMB8wHzgfKB4oHigdMB0oHTAeMB4wHzAdMB4oHDAcKBwwXDBcMJwoGyhcKBsoXCgbKFsoWihbIBogWyAaKBogGSAZIBkgWhgZIFogGiAZEBYInHFfeV9xH3lfaZ9oGRgZGBoQGBBYEBcQWBAXGFgQVhhVEFQYkitZXt//n//f/9//3//f/9//3//f/9//3//f/9//3//f/9//3//f/9//3//f/9//3//f/9//3//f/9//3//f/9//3//f/9//3//f/9//3//f/9//3//f/9//3//f/9//3//f/9//3//f/9//3//f/9//3/efw56gGACfcB44XzAfOB8wHzhfMB84HzAfOF84HzAeKB0oHSgdMB4wHjBfMB44HzAdIBsQGBgYEBcYGBAYGBgYGBgZGBgYGBgYGBgYGBgZEBgYGBgYIBgYFxgYGBgYGRgZGBkgGSAZGBcQ3XGfcV9xH3mfWR5gGRgZGFkQWRhZGBgYWBAYGBgIFxBXGJYYkwpVZt//n//f/9//3//f/9//3//f/9//3//f/9//3//f/9//3//f/9//3//f/9//3//f/9//3//f/9//3//f/9//3//f/9//3//f/9//3//f/9//3//f/9//3//f/9//3//f/9//3//f/9//3//f/9/3n9oacFwwHjgfMB84HzAfOB8wHzgfOB84HzgfMB4gHCgdIB0oHigeMB8wHjAeMB4wHRgZCBgIFxAXGBcgWBgXIBgYFxgYGBgYGBgYGFgYFxgYGBcYFxgWGBcQFhgXEBggWhgZIBkYGBgYGBcZHnEfcR9xX3mfeFsYGRAYGFkQGBgZEBcQGBAYGFgIFxAWEFUYkwpVZx//3//f/9//3//f/9//3//f/9//3//f/9//3//f/9//3//f/9//3//f/9//3//f/9//3//f/9//3//f/9//3//f/9//3//f/9//3//f/9//3//f/9//3//f/9//3//f/9//3//f/9//3//f9x/JWXAdAF94HzhfOF8AH3gfOF84HzhfAF94XygdKBwgHChdKB4wXzAfOF8wHjBfOJ8wnihbKJsYGBgXEBYgGCAYIBggGCAYGBggWBgYIFgYFyAYGBcgGBgYIFkgGSBaIBkgWhgZGBkgGRgZIBgpX3EfeV9xX2mfYBkYGRgZIBkQGBgYEBgQGBAYGBgQFxBXCFUY0wxbv9//3//f/9//3//f/9//3//f/9//3//f/9//3//f/9//3//f/9//3//f/9//3//f/9//3//f/9//3//f/9//3//f/9//3//f/9//3//f/9//3//f/9//3//f/9//3//f/9//3//f/9//n+af8Fc4XzhfOB84XzhfOB8AH3gfAF94HwBfcF4gHCAbKBwoHTBeMF84XzAeOB8wHjBfMF4wXiheMJ4oXCgbEBcYFyAYIBgYFyAYGBcgGBgXGBcYFyAZIBkgGiAaIBoYGSAaGBkgGRgYGBkYGCAYKBkxn3FfcV9xX0idWBgYGRAYGBkQGBAZEBgQGBAXEBcQFhhWEFQpVBaf/9//3//f/9//3//f/9//3//f/9//3//f/9//3//f/9//3//f/9//3//f/9//3//f/9//3//f/9//3//f/9//3//f/9//3//f/9//3//f/9//3//f/9//3//f/9//3//f/9//3//f/9/eH/iYOB4AX0BfQF9AX0BfQB9AH0AfQF94XzBdIBsoHCAbMB04XzhfMB4AX3gfOF8wHjBfMF8wXzAeMF4wXTCcGBkYFxgXKFkgGCAYIBgYFyAYKFooWyhbIBsgGyAbIBogGSBaIBkgWhgZIBkYGCAYEN1xX3EfcV9pH2AZIBkYGRAZGBkQGRBZEBgYGBAXEBcQFhBXGJQcm7+f/9//3//f/9//3//f/9//3//f/9//3//f/9//3//f/9//3//f/9//3//f/9//3//f/9//3//f/9//3//f/9//3//f/9//3//f/9//3//f/9//3//f/9//3//f/9//3//f/9//3//fzd/oVwCfQF9AX0BfQF9AX0BfQB9AX0BfeF8gGyAbIBsoHDAdAJ94XjhfOB44HjgeOB4wHjAeMB04XjAdMF0wXDBdIBoYGBgYIFkYFxgXIBkoWyhaKBogGihbIBogGiAaIFoYGRhaGBkgWhgZGBgYFygZIV9pH2kfcZ94WxgYGBkYGRAZGBkQGBhYEBcQFxAXEFgIFxBUChR3X//f/9//3//f/9//3//f/9//3//f/9//3//f/9//3//f/9//3//f/9//3//f/9//3//f/9//3//f/9//3//f/9//3//f/9//3//f/9//3//f/9//3//f/9//3//f/9//3//f/9//396f8Jg4XwifQF9IX0BfSF9AX0hfQF9I32gdIBsgGygcKBwAn3heAJ9AX3heOF0AnnhdOJ0wHDBbMBswXDBcMJ0wnTCcGBkYGRgYIFgYFyibKFswmyhaKFogGShaIFogWiBaIFoYGSBaGBkgGRgZIBkYFxDeaR9xX2kfWV9YGCAZGBkYGRAZGFkQGBgYEBcQWBAYEBgQFSkSJx//3//f/9//3//f/9//3//f/9//3//f/9//3//f/9//3//f/9//3//f/9//3//f/9//3//f/9//3//f/9//3//f/9//3//f/9//3//f/9//3//f/9//3//f/9//3//f/9//3//f/9/en/DYOJ8AX0hfQB9Qn0BfSF9AX0ifQJ9gGxgaKBsgGzBeOF8AX3heOJ44XQjeeJsoGRgWGBUYFRgWEBYYFyAZKFswnCibEBcYGBgXIFkwmyhbIBkgGRAXGBcQFhAXEBcYGBgYIFkYGSAZGBgYGRgXIBgoGSmfYN9pH2FfcBoYGBgZEBkYGRAYGBgQGBAYCBcQGAgXGFYQkQYf/9//3//f/9//3//f/9//3//f/9//3//f/9//3//f/9//3//f/9//3//f/9//3//f/9//3//f/9//3//f/9//3//f/9//3//f/9//3//f/9//3//f/9//3//f/9//3//f/9//3//f5t/BGnieCJ9IH1BfSF9IX0hfSJ9In0CfWBooHCAbKBs4XgBfQF9AnkCeSN5wWhgWGBYoVyhXMFgoFyhXIBcYFxgYMJsw3CAZEBcYGCiaMJsYGBgYGBcYFxgXIFgYFxgXGBcYFxgYIFkgWSBaGBggGRgYIBghX2kfYN9pX3hcIBkYGRgaGBkYGRAYGFkQGBAYEBgQGBAWGJI1X7/f/9//3//f/9//3//f/9//3//f/9//3//f/9//3//f/9//3//f/9//3//f/9//3//f/9//3//f/9//3//f/9//3//f/9//3//f/9//3//f/9//3//f/9//3//f/9//3//f/9//n95f+NowHQhfSF9IX0hfSF9Qn0hfSN9wXSAbGBogGygbCJ94XgBeQF5I3nBaGBYYFyhZKBgoGCAYKBgoGCgYIBgYFxAXKFogWRAXGBgwmhgXGBgYFyAYGBcgFxgWIBcYFiAWEBYYFhgXIFkgGSAZGBgYGBgYER5g32DfYR9InlgZIBkYGRgZEBgYGRAYEFgQFxAYEBcYFRhRPZ+3n//f/9//3//f/9//3//f/9//3//f/9//3//f/9//3//f/9//3//f/9//3//f/9//3//f/9//3//f/9//3//f/9//3//f/9//3//f/9//3//f/9//3//f/9//3//f/9//3/+f7t/y2nCaCJ9QX0hfUJ9IX1CfUF9Qn1DfaBwgGyAbIBowHQifSJ9AXkieQN1gFxgWMFkoWShZKBgoGSgYKBkoGChZKFkgFxgXKFkQFiAYIBggFyAYIBgYFyBYIBcgFxgXIFcYFhgWGBYYFxgYIFkYGSAZGBkYGDhbKV9g32DfUN9gGhgZGBoYGRgZGBkYWRAYGFgQFxgXEBUgkg4f/9//3//f/9//3//f/9//3//f/9//3//f/9//3//f/9//3//f/9//3//f/9//3//f/9//3//f/9//3//f/9//3//f/9//3//f/9//3//f/9//3//f/9//3//f/9//3//f/9//n9PesNgI3lDfSF9QX1BfUJ9IX1CfUJ9Q32AaIBoYGiAbMBwIn0BeSJ5AnXBaEBQwlyhXKFggGChZIBgoGSAYKFkgGChYKFcgVxgWGBYYFiAXIBcgGBgXIBgYFxgYGBcgVxgWGBYYFhhXCBYYFyAZIFkYGBgZGBgoWhkfYN9g31kfYBkgGRgZGBoQGRgZEBgYWBAXEBcQFxhVIJEen/+f/9//3//f/9//3//f/9//3//f/9//3//f/9//3//f/9//3//f/9//3//f/9//3//f/9//3//f/9//3//f/9//3//f/9//3//f/9//3//f/9//3//f/9//3//f/9//3//f3l/JmXicER9Qn1CfUF9Y31CfUJ9Qn1ifUN9gGxgaIBogGgCeSF5In0ieSN5oGCAWMJcwlyhXMFgoWChZKBgoWShYKFgoVyiYIFYgFhgVIBYgFyBYIBcgGBgYIBgYFxhYGBcYVxgXGFcYFxgXEBcgWSAZIFkYGCAZKBohH1ifYN9Y32gaGBogGhgZGBkQGRhZEBgYWBgXGBgQFTFTJt//3//f/9//3//f/9//3//f/9//3//f/9//3//f/9//3//f/9//3//f/9//3//f/9//3//f/9//3//f/9//3//f/9//3//f/9//3//f/9//3//f/9//3//f/9//3//f/9/3X+ResFgRH1CfUJ9QX1CfUJ9Y31CfWJ9Qn1DfWBkYGhgaIBoAnkieSF1Q3kidYBcgFjCXKFcwVyhXMFcoWChYIFcoWCgXKFggGChYIBYYFhgWIFggFyAYGBcgFxgXIBgYFxgXGBcYVxAWGBcQFhAWIBggGBgYGBkYGCAZGN9Y31ifWN9gGiAaGBkYGhgZGBkQGRhZEBcYWBAYEFUSVXdf/9//3//f/9//3//f/9//3//f/9//3//f/9//3//f/9//3//f/9//3//f/9//3//f/9//3//f/9//3//f/9//3//f/9//3//f/9//3//f/9//3//f/9//3//f/9//3//f9x/iWUjcUJ9Qn1ifWJ9Qn1CfWJ9Y31ifWJ9Qn2AaGBogWiAaCN5QnkieSJ1Q3lgWKFYwlzBXMFcwVyhXMJgoWDBYKFcoWCAXKFgoGChYGBcgGCBYIFggFyBYIBcgVyAXIFcYFxhXGBcYVxgXGBcQFihYIBggWRgYIBkYGRkfWJ9Yn1jfaBwgGiAaGBogGhgZGFkQGRgZEBgQWBBUDFu3n//f/9//3//f/9//3//f/9//3//f/9//3//f/9//3//f/9//3//f/9//3//f/9//3//f/9//3//f/9//3//f/9//3//f/9//3//f/9//3//f/9//3//f/9//3//f/9//395fyVdInFCfWJ9Yn1BfWJ9Qn1ifWJ9Yn1ifUN9YGRgaGBogGgCdUN5InVCdSJ1oGBgUMJcoFzAYKBgwWCgXMFcoVyhXKBcoFygXKFggGCBYIFcgWCAXIFcgFyAXGBYgFxgWIBcYFhgXEBYgVwgVEBYgGCBYGBgYGBgYIBkQ31ifUJ9Y32AbIBoYGRgaGBkYGRAZGBkQGBhYEFcg1AXf/9//3//f/9//3//f/9//3//f/9//3//f/9//3//f/9//3//f/9//3//f/9//3//f/9//3//f/9//3//f/9//3//f/9//3//f/9//3//f/9//3//f/9//3//f/9//3//f95/N3/jXGR5Yn2DfWJ9Y31ifYN9Yn2DfWJ9g31DfYBoQGSBaGBoI3lCdWN5InVDeeFoYFDBXMFgwGDBYMFcwVzBXMFgoVzCYKFcoWCAXKFggWCiYIFcoWCAXIFggFyAXGBcgFxgWIBcYFhgXGBcQFhgXKFkgGCAYGBggGSAaEN9Qn1ifUN9oHBgaIBoYGhhaGBkYGhgZGBkYWBhWAdZvX//f/9//3//f/9//3//f/9//3//f/9//3//f/9//3//f/9//3//f/9//3//f/9//3//f/9//3//f/9//3//f/9//3//f/9//3//f/9//3//f/9//3//f/9//3//f/9//3/+f9N+4mBDeYN9Qn2DfWN9Yn1hfWJ9Yn2DfYJ9ZH1gaGBoYGhgZAJxQ3VDdUN1I3UjcYBUgFihXMFcwVzBXMFcwWChXKFcoVyhYIFcgVyBXKFcgFyAXIBggWBgXIBggFyAYGBcgFxgWGBcYFhAWEBYgWRgZIFkYGCAYGBgoGxDfUJ9In0jfYBsgGxgaGBoYGRgaGBkYGRAYGFcYUxQdt5//3//f/9//3//f/9//3//f/9//3//f/9//3//f/9//3//f/9//3//f/9//3//f/9//3//f/9//3//f/9//3//f/9//3//f/9//3//f/9//3//f/9//3//f/9//3//f/9//n+yfuJkhX1jfYN9Yn2DfYN9gn2CfYN9gn2jfWN9gGhgZGBoYGQCcUN5Q3VDdUN5RHUCZWBQwVzCXMJcwlzCXMFcwlyhXIBcgFyhYIFcoWCgXKBcgFyBYGBcYFxgXIFgYFyAXGBcgFxgWIFcIFSAYIFkgWRgZIBkgGCAZMBsQ31BfUJ9An2AcIBsgWxgaIFoYGSAaGBkgWhAWMRMen//f/9//3//f/9//3//f/9//3//f/9//3//f/9//3//f/9//3//f/9//3//f/9//3//f/9//3//f/9//3//f/9//3//f/9//3//f/9//3//f/9//3//f/9//3//f/9//3//e/5/sn4CZWR9g31ifYJ9Yn2DfYJ9o32CfYN9gn2kfaBoYGBgZGBkwGhEeUN5Q3UidUN1Q3HhZGBQYFChVMNYolSiWIFUYFRgVIFcoVyhYIBcoFyAXIBcgVyBXEBYYFhAVGBYYFhgWGBYQFhAVGBcgGCBZGBkgGRgYIBkYGQCeSF9QX0hfeF8YGyAbGBsgWxgZIBkYGBgYEBgYVAPav5//3//f/9//3//f/9//3//f/9//3//f/9//3//f/9//3//f/9//3//f/9//3//f/9//3//f/9//3//f/9//3//f/9//3//f/9//3//f/9//3//f/9//3//f/9//3//f/9//3/+f/R+A2WFfYN9g32CfYN9g32jfaN9o32DfaR9pH0idWBgYGRgZKBoRHlDeUN1QnVCcWR1I20jaaBYgFBgTIBQgFChVIBUoVihXMJgoVyhXKBcoWCAXKFcgVyhXEBUgFxgWGBYQFRAWEBYgWCBZKFogGSAZIBkgWRgYIBoIn1BfSF9Qn3AdIBwYGyBbGBogWxgYIBkgGBhWOVUm3//f/9//3//f/9//3//f/9//3//f/9//3//f/9//3//f/9//3//f/9//3//f/9//3//f/9//3//f/9//3//f/9//3//f/9//3//f/9//3//f/9//3//f/9//3//f/9//3//f/9//38VfwNhZHmEfYJ9g32DfaR9gn2jfYN9o32jfaR9ZH1gXEBgYGRgYCN1Q3VidUJ1QnVCcWN1InFDdSJtImkCZSRpwlxgUKFYwVyhXKFcoFyhXIFYgViAWKFcgFxgWGBcwmSAYIFkgWShaIBogWiAZIBkYGSAZIBkYGCgbCN9AXkhfQJ9oHCAcIFwYGSAbGBoYGhgaGFcYUy0ft1//3//f/9//3//f/9//3//f/9//3//f/9//3//f/9//3//f/9//3//f/9//3//f/9//3//f/9//3//f/9//3//f/9//3//f/9//3//f/9//3//f/9//3//f/9//3//f/9//3//f/9/eX8kXYR1g32kfYN9pH2kfcN9o33EfaN9xH2kfaZ9gGBgZEBgYGTBbIV9QnFjdWJ1QnFCcUJ1QnVDdUJxQm0jbaBYgFTCXKFcoVygXKFcoFyiXIFYoVyhXIBcYFhgWMJoomyhbKFsoGyAbIBooGiAZIBkYGCBZGBkAnkBeSJ9An3hfIBwgHCAbKFsYGhgbGFsYWRhUKxl3X//f/9//3//f/9//3//f/9//3//f/9//3//f/9//3//f/9//3//f/9//3//f/9//3//f/9//3//f/9//3//f/9//3//f/9//3//f/9//3//f/9//3//f/9//3//f/9//3//f/9//3//f7t/h2FCbaR9hH2kfaN9xH2jfcN9o33DfaN9xH2lfeFsQFxgYEBggGRDdWJ1YnFicUJxQ3FCcUJxIW1CcSJtImlgTMJYoVTBWKBYoVygWKBcgViiXIBYgFiAWIBYQFShZKFooGiAaIBsgGiAaIBogGiAZIBkYGSgbAJ9AX0BfQJ9oHSgcIBsgGxgaIBsYGiCaEFYKF16f/5//3//f/9//3//f/9//3//f/9//3//f/9//3//f/9//3//f/9//3//f/9//3//f/9//3//f/9//3//f/9//3//f/9//3//f/9//3//f/9//3//f/9//3//f/9//3//f/9//3//f/9//3/9fwxuQ22EfaV9pH3EfcR9xH3DfcR9xH3EfcR9xX2EfWBgYGBgZGBg4WxkeWN1QnFjdUNxY3VDcUN1Im1DcSNpgFChVMJYwVjBWKFYoFyAWKFcgVyhXIBYgVyAXEBYoWTCbKBooGygbKBsgGiAaIBkgWiAaGBo4XgBfQF9An3hfKB0gHCgcKBsgGxgaIFoYVzFVPd+/3//f/9//3//f/9//3//f/9//3//f/9//3//f/9//3//f/9//3//f/9//3//f/9//3//f/9//3//f/9//3//f/9//3//f/9//3//f/9//3//f/9//3//f/9//3//f/9//3//f/9//3//f/9/3X/TfgJlhH2kfcR9w33EfcN9xH3DfeR9xH3EfcR9xn3AaGBcQFxgYIBgQ3VjdWNxQnFDcUJxQ3EicUJxInEjbYBUgFDBWMFYoVShWKBYoViBWKJcgVihWIBYYFhAVMJooGShaKBkoGiAZIBogGSAaGBkYGiAcAJ94HwBfeF8wHiAcIBwgGyAbIBsomhhWMVUtHr+f99//3//f/9//3//f/9//3//f/9//3//f/9//3//f/9//3//f/9//3//f/9//3//f/9//3//f/9//3//f/9//3//f/9//3//f/9//3//f/9//3//f/9//3//f/9//3//f/9//3//f/9//3//f/9/WX8DZYR9xH3DfeR9w33kfcR95H3EfeV9xH3lfcV9hX1AWGBgYGBgYMFoZHlkdWN1Q3FjdUJxQnEicUNxQ3HBYEBQwlzBWMFYoVjBWKFYolyBWKFYgFSiXEBQgFzCaKFooWjBaKBooGiAZKBogGSAaIBs4nzgfAF94HzhfIB0oHSAcKBwgGyAbGBg5Vz2fv5//3//f/9//3//f/9//3//f/9//3//f/9//3//f/9//3//f/9//3//f/9//3//f/9//3//f/9//3//f/9//3//f/9//3//f/9//3//f/9//3//f/9//3//f/9//3//f/9//3//f/9//3//f/9//3//f95/qXEjccR9w33DfeR9w33kfcN9BH7DfeR9xH3lfcZ94WhAWEBgQGBgYAJtRHVDcWN1QnFDcUJxQ3EibURxAmmAWGBQwVjBWMFYoFShWIBYoVihVKFUYFBgVKFkwmiAZKFooWigZIBkoGiAZGBkgGzCeMB84HzAfMB8oHigdIB0gXSAbIBsgGiAWMxpvX/+f/9//3//f/9//3//f/9//3//f/9//3//f/9//3//f/9//3//f/9//3//f/9//3//f/9//3//f/9//3//f/9//3//f/9//3//f/9//3//f/9//3//f/9//3//f/9//3//f/9//3//f/9//3//f/9//3/ef7J+4mDEfeN95H3EfeV95H0EfuR95H3kfeV95H0GfqV9gGBAXEBgYGSAYCNxZXVDcWN1Qm1jcUNxIm0ibUVxA2lgVGBQoVTCWMFYoViiXKFYoVRgUGBUgFzibMJsoWihaKFogGihaIBkgGiAbMF0wXjgfMB84XzAfMB4gHShdIF0oXCAbKFsgVgOav5//3//f/9//3//f/9//3//f/9//3//f/9//3//f/9//3//f/9//3//f/9//3//f/9//3//f/9//3//f/9//3//f/9//3//f/9//3//f/9//3//f/9//3//f/9//3//f/9//3//f/9//3//f/9//3//f/9//395f2ZhYnXEfcR95X3DfeR95H0EfuR95H3kfQV+5H0HfkR1QFxgYEBgYFyAYANtZHVCcWJxIm1CbUJtQ20jbSRtAmWgWEBIYEyATKBQgFBgUEBMgFSgYOJowWihbKBooWiAaKFogGSAaIBswHTAeMB8wHzAfKB4oHigdKB0gHCBdIBwgHBgbIFYL2r+f/9//3//f/9//3//f/9//3//f/9//3//f/9//3//f/9//3//f/9//3//f/9//3//f/9//3//f/9//3//f/9//3//f/9//3//f/9//3//f/9//3//f/9//3//f/9//3//f/9//3//f/9//3//f/9//3//f/9//n9wdiJlpH3mfeR9BH4EfgV+BX4FfuR9BX4FfgR+5X0HfgJtQFxAXGBgYFyAYANtZHVDcWNxQm1CbSJtQ3EibSNtI2niYKBUgFRgUGBQgFSgXMFk4mjBaKBooWzBbKBooWyAaKBsgGzBdMB4wHygfMB8wHjBeKB0oHSgcKFwgXChdIBsoXBhVLR2/n//f/9//3//f/9//3//f/9//3//f/9//3//f/9//3//f/9//3//f/9//3//f/9//3//f/9//3//f/9//3//f/9//3//f/9//3//f/9//3//f/9//3//f/9//3//f/9//3//f/9//3//f/9//3//f/9//3//f/5/mX8kYYV95n3lfQR+BH4EfgV+BH4lfgR+BX4EfgV+5X3nfcBkQFxgYGBgYFyAYOJoRHEjcUNxQm1CbSJpIm0BaSJtAmkCaQJpAmniaAJt4mjibMFowGigaMBooGigaIBogGiAbMB0oHTAfKB4wHygeKB4oHigeKBwoHCgcKFwgHCAbIFoglQ5f/9//3//f/9//3//f/9//3//f/9//3//f/9//3//f/9//3//f/9//3//f/9//3//f/9//3//f/9//3//f/9//3//f/9//3//f/9//3//f/9//3//f/9//3//f/9//3//f/9//3//f/9//3//f/9//3//f/9//3//f9x/T34CYed9Bn4FfgR+Jn4FfiV+JX4lfgR+Jn4FfiZ+5X0HfsBoYFxAXGBgYFxgXKBkI3FDdUNxIW1DcSJtI3EBbQJtAm0BbeFoAm3haOFowWjhbMFo4WygaKBooGigbKBwwXSgdKB4oHjAfKB4wHygeKF4oHigdKBwoXSgcKBwgWyBYOZc3n//f/9//3//f/9//3//f/9//3//f/9//3//f/9//3//f/9//3//f/9//3//f/9//3//f/9//3//f/9//3//f/9//3//f/9//3//f/9//3//f/9//3//f/9//3//f/9//3//f/9//3//f/9//3//f/9//3//f/9//3/+f3l/Z2FkcQZ+5H0lfgV+Jn4FfiV+BX4lfgV+BX4EfiV+5H3mfaBkYGBAXEBgQGBgYGBcwGgBbUNxI20jaSJtAmnhaAJt4WgBaeJo4mjBaOFowGTBZKBkwWigaKBsoHCgdKB0oHigdKB4oHTAeKB4oHigeKB4oHSgdIB0oHSAcKFsYFQOct5//3//f/9//3//f/9//3//f/9//3//f/9//3//f/9//3//f/9//3//f/9//3//f/9//3//f/9//3//f/9//3//f/9//3//f/9//3//f/9//3//f/9//3//f/9//3//f/9//3//f/9//3//f/9//3//f/9//3//f/9//3/df7J+I2XGfSZ+JX4lfiV+Jn4lfiZ+JX4mfiV+JX4kfgR+Bn7ofeNwQFxAYGBgYGBgZGBggGSgZANtA20jcSNxA3HibAJx4mjiaOJo4mzBaMJswWjBbKFowXCgbMF0oHSgdIB0wHigeMF4wXjBfKB4wHigdKB4oHSgeIB0oXChZMRUOH//f/9//3//f/9//3//f/9//3//f/9//3//f/9//3//f/9//3//f/9//3//f/9//3//f/9//3//f/9//3//f/9//3//f/9//3//f/9//3//f/9//3//f/9//3//f/9//3//f/9//3//f/9//3//f/9//3//f/9//3//f/9//3/df6pxI20mfiV+JX4mfiZ+Jn4lfkZ+JX4lfgR+JX4lfgV+5n3nfWR1gFxAWGBcQGBgZGBkYGRgYIBkgGShaKFowWzBaOJowWjBbKBooGyAbKFsgGyhcIBsoHCAcKBwgHSgeKB4wXzAeMF8oHTBfKB4wHiAdKB0gHShcIFsgljtZf1//3//f/9//3//f/9//3//f/9//3//f/9//3//f/9//3//f/9//3//f/9//3//f/9//3//f/9//3//f/9//3//f/9//3//f/9//3//f/9//3//f/9//3//f/9//3//f/9//3//f/9//3//f/9//3//f/9//3//f/9//3//f/9//n84f0VhpHEmfiZ+JX5GfkZ+RX5GfkZ+JX5GfgV+JX4FfuV95X0HfsZ9Im2AXGBgYGRAZEBggWhgZGBkYGSBaIBkgGSAZKBogGiAbIBogXCAbIFwgHCgcIBwoHCgdMB8wHzhfMB8wXzAfMF8gHTBfKB4wHiAdIB0onCiYMRQu3/+f/9//3//f/9//3//f/9//3//f/9//3//f/9//3//f/9//3//f/9//3//f/9//3//f/9//3//f/9//3//f/9//3//f/9//3//f/9//3//f/9//3//f/9//3//f/9//3//f/9//3//f/9//3//f/9//3//f/9//3//f/9//3//f/5//H/zfgNhpn0nfkZ+JX5FfkZ+Rn4lfiZ+JX4lfgR+BX4FfgZ+5X3mfeV9pX3hbGBgQGBgZEBcYGBgZGFoQGRgaEBkYGhgaIBsYGiAbGBogGxgaIBsgGyAcKB04HzgfOF8wHzAfKB8wXygeMF8gHigfKB0oHSgcKFogUyTet1//3//f/9//3//f/9//3//f/9//3//f/9//3//f/9//3//f/9//3//f/9//3//f/9//3//f/9//3//f/9//3//f/9//3//f/9//3//f/9//3//f/9//3//f/9//3//f/9//3//f/9//3//f/9//3//f/9//3//f/9//3//f/9//3//f/5//H9PfgNlB34mfmd+Rn5mfiV+Rn4mfiV+JX5FfgR+JX4FfuV9xH3lfeV9xn2GfUV9oWiAYGBcYGBAYGBkYGiAaGBoYGxgaIBsYGiAbIBsoHCgdOJ8An0BfeF84XzAfMB8wHzBfMB8wHygeKF8oHjAeKBwwWxgVO1p3X//f/9//3//f/9//3//f/9//3//f/9//3//f/9//3//f/9//3//f/9//3//f/9//3//f/9//3//f/9//3//f/9//3//f/9//3//f/9//3//f/9//3//f/9//3//f/9//3//f/9//3//f/9//3//f/9//3//f/9//3//f/9//3//f/9//3//f/5/u38udgFhBn4mfmd+Rn5mfkZ+JX4lfiZ+JX4kfgN+BH7kfQZ+5X3FfaR9xX2kfcZ9hH1ieQBx4GzAbMBsgGiAaKBswGygbMBw4XQCfQJ9An0BfQJ94XzhfMB8wHzAfMB8wHjAeKB0wHigeMB4oHChaIFcaWWbf/9//3//f/9//3//f/9//3//f/9//3//f/9//3//f/9//3//f/9//3//f/9//3//f/9//3//f/9//3//f/9//3//f/9//3//f/9//3//f/9//3//f/9//3//f/9//3//f/9//3//f/9//3//f/9//3//f/9//3//f/9//3//f/9//3//f/9//3//f/9/u3/qcSFhJ35Ifmd+Rn5GfkZ+Rn4lfiV+JH4kfgN+BH7kfcV9xX3lfcR9xH2jfaN9o32jfYN9hH1kfWV9RH1kfUN9Y31CfUN9In0ifQF9AX0BfQF94HzhfMF8wXzAfOB8wHjBeMB4wHigcMFsgFgnXVp//3//f/9//3//f/9//3//f/9//3//f/9//3//f/9//3//f/9//3//f/9//3//f/9//3//f/9//3//f/9//3//f/9//3//f/9//3//f/9//3//f/9//3//f/9//3//f/9//3//f/9//3//f/9//3//f/9//3//f/9//3//f/9//3//f/9//3//f/9//3//f/5/u38tbgJd5n1GfmZ+JX5GfiV+Jn4FfgR+5H0FfuR95X3EfeR9xH3EfcN9w32CfaN9g32DfWN9Y31ifWN9Qn1DfSJ9Qn0hfSF9AH0hfQB9AX3gfOF8wHzBfMB8wHzAfMB8oHiheKB0oGyhXEhden//f/9//3//f/9//3//f/9//3//f/9//3//f/9//3//f/9//3//f/9//3//f/9//3//f/9//3//f/9//3//f/9//3//f/9//3//f/9//3//f/9//3//f/9//3//f/9//3//f/9//3//f/9//3//f/9//3//f/9//3//f/9//3//f/9//3//f/9//3//f/9//3//f/9/vH9PeiNdxXEnfmh+Jn5HfiV+JX4FfgV+5X0FfuR9BX7kfcR9w33EfcN9o32DfaR9g32DfWJ9gn1ifWJ9Qn1CfUF9QX0hfSF9AH0AfeB8AX3hfOF8wXzhfMB8wHzAfMJ8onjCbIBYiWV6f/9//3//f/9//3//f/9//3//f/9//3//f/9//3//f/9//3//f/9//3//f/9//3//f/9//3//f/9//3//f/9//3//f/9//3//f/9//3//f/9//3//f/9//3//f/9//3//f/9//3//f/9//3//f/9//3//f/9//3//f/9//3//f/9//3//f/9//3//f/9//3//f/9//3//f/5/3H8Uf0ZhImXmfSd+JX4mfgZ+Jn7kfeR95H3lfcR95X3DfcN9o33DfYN9Y32EfYR9Yn2DfWF9YX1BfUJ9QX1BfSB9IX0hfSF9AH0BfeB84XzAfOF8wHzAfKB4wXyhdIJoolQNbrt//n/ff/9//3//f/9//3//f/9//3//f/9//3//f/9//3//f/9//3//f/9//3//f/9//3//f/9//3//f/9//3//f/9//3//f/9//3//f/9//3//f/9//3//f/9//3//f/9//3//f/9//3//f/9//3//f/9//3//f/9//3//f/9//3//f/9//3//f/9//3//f/9//3//f/9//3//f/9//X95f+txI11jaQd+B34HfuV9Bn7lfQV+5X3mfcV9xX3FfcV9Y3UiacBgI3WFfYR9Yn2DfWJ9Yn1BfUJ9QX1CfSF9IX0BfSF9AX0BfeB84XzAfMF8wXzieMFsomTkWNR+3X/ef/9//3//f/9//3//f/9//3//f/9//3//f/9//3//f/9//3//f/9//3//f/9//3//f/9//3//f/9//3//f/9//3//f/9//3//f/9//3//f/9//3//f/9//3//f/9//3//f/9//3//f/9//3//f/9//3//f/9//3//f/9//3//f/9//3//f/9//3//f/9//3//f/9//3//f/9//3//f/9//n/9f/V+ymkDXUNtZHnGfeZ95X3EfeV9pH2lfYR9Q3niZCRhymlvfuNgA3FkfYR9Qn1CfUJ9QX0hfUJ9IX0hfQF9In0BfQB9AH0AfcB84XzieMFwgGDCWOxpeX/df/9//3//f/9//3//f/9//3//f/9//3//f/9//3//f/9//3//f/9//3//f/9//3//f/9//3//f/9//3//f/9//3//f/9//3//f/9//3//f/9//3//f/9//3//f/9//3//f/9//3//f/9//3//f/9//3//f/9//3//f/9//3//f/9//3//f/9//3//f/9//3//f/9//3//f/9//3//f/9//3//f/9//3/+f7x/FX8MekVpAmEiZUJlZG1DaUNpAmUDYSVlLno3f9x/23/UfgVhA2VEdWR9Y31jfUJ9Q30hfSJ9An0ifQF9AX0AfQF9AX0BecFswmSiWKtt9n79f/5//3//f/9//3//f/9//3//f/9//3//f/9//3//f/9//3//f/9//3//f/9//3//f/9//3//f/9//3//f/9//3//f/9//3//f/9//3//f/9//3//f/9//3//f/9//3//f/9//3//f/9//3//f/9//3//f/9//3//f/9//3//f/9//3//f/9//3//f/9//3//f/9//3//f/9//3//f/9//3//f/9//3//f/9//n//f95//X+afzd/03qQdi5uLm5vcrJ6N3+9f95//n/+f/5/3H95f8ph41gCaSJ5I31DfSN9Q30ifSN9An0CfQF9An3hdOFsoFjDVKthF3++f/9//3//f/9//3//f/9//3//f/9//3//f/9//3//f/9//3//f/9//3//f/9//3//f/9//3//f/9//3//f/9//3//f/9//3//f/9//3//f/9//3//f/9//3//f/9//3//f/9//3//f/9//3//f/9//3//f/9//3//f/9//3//f/9//3//f/9//3//f/9//3//f/9//3//f/9//3//f/9//3//f/9//3//f/9//3//f/9//3//f/9//3/+f/5/3X/+f95//X/9f/9//3//f/9//3//f/9//n/cfxV/qm3jXOJk4mTiaOJsA3HibOJswWjBZKFc42BoZXF+WH/ef99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n//f91/eX+ydk9yy2WIYUddR2FpYctpUHL1fnp/3X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cf9x/23/bf7t/3H+8f95/3n//f/9//3//f/9//3//f/9//3//f/9//3//f/9//3//f/9//3//f/9//3//f/9//3//f/9//3//f/9//3//f/9//3//f/9//3//f/9//3//f/9//3//f/9//3//f/9//3//f/9//3//f/9//3//f/9/TAAAAGQAAAAAAAAAAAAAAH8AAAB/AAAAAAAAAAAAAACA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2026-01-08T10:19:32Z</xd:SigningTime>
          <xd:SigningCertificate>
            <xd:Cert>
              <xd:CertDigest>
                <DigestMethod Algorithm="http://www.w3.org/2001/04/xmlenc#sha256"/>
                <DigestValue>z7w2v0R1XWfANHALXfOufzwsVUhJrhrnkZ70/6pPAIo=</DigestValue>
              </xd:CertDigest>
              <xd:IssuerSerial>
                <X509IssuerName>CN=PostSignum Qualified CA 4, O="Česká pošta, s.p.", OID.2.5.4.97=NTRCZ-47114983, C=CZ</X509IssuerName>
                <X509SerialNumber>24142091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HJw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AA4AC4AMAAxAC4AMgAwADIANg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l1iRChV/n//f/9//3//f/9//3//f/9//3//f/9//3//f/9//3//f/9//3//f/9//3//f/9//3//f/9//3//f/9//3//f/9//n+zfmFIYlSDUBh/33//f/9//3//f/9//3//f/9//3//f/9//3//f/9//3//f/9//3//f/9//3//f/9//3//f/9//3//f/9//3//f/9//3//f/9//3//f/9//38AAP9//3//f/9//3//f/9//3//f/9//3//f6xVk3a8f/9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YlDnUNZ+vn//f/9//3//f/9//3//f/9//3//f/9//3//f/9//3//f/9//3//f71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N3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YcVMYkxATGFYQVxiXEJQal3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IBkgGhgZIBkgWCCVEldOH/df95/tH7EVIJgYGSAaGBkYFxgYEBgYGRAZIFogGiBYIJIOX/ef/9//3//f/9//3//f/9//3//f/9//3//f/9//3//f/9//3//f/9//3//f/9//3//f/9/3n9RcoFYoHCAbIBwgGyAbGBsgGxgZIBooGyAaIBsgmDFUFp/3X/+f71/en+Tdopdo0iBTGFYYWBgYGBkYGSAZGBgYGRgZGJchEhaf/5//3//f/9//3//f/9//3//f/9//3//f/9/AAD/f/9//3//f/9//3//f/9//3//f/9//3//fxd/olhgZIBoYGhgcGBsYGhgZGBkYGRgZGBkgGxgaIBogWSjYMRYUHr1fuVcgVxhZIFo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FUYFyBZIFoomxhaIFsYGxgbEBkgGhAZGBkYGSAaGBkQVQxbv9//n//f/9//3//f/9//3//f/9//3//f/9//38AAP9//3//f/9//3//f/9//3//f/9//3//f/9/vH8GXYFgoGiAaIBsYGyBbIFsgWxgZIBoYGRgaIBsgXCAbKBwgGigaIBkgGyAbIFsYGhgZIBkgGRgZIBkYGSAaIBsgXCBaKNU1X7/f/9//3//f/9//3//f/9//3//f/9//3//f/9//3//f/9//3//f/9//3//f/9//3//f/5/cn6CXKFsoHSgeKB0oHSgcKB0oHChcGBooGiAaKFwgGyhbGBkgWSBZKFsgGyBbGBogmxhaGBoYGRgZGBkYGRgZIBogWhhZIJQWn/+f/9//3//f/9//3//f/9//3//f/9//3//f/9/AAD/f/9//3//f/9//3//f/9//3//f/9//3//f91/ammBYIBkoGiAbIBsYGyAbIBsgWxgaGBkYGSAaGBogGyAbKBsgGyAcIBsoXBAZIBogGiBbGBkgGRgZIBoYGSAbIBwomyBULR+3n//f/9//3//f/9//3//f/9//3//f/9//3//f/9//3//f/9//3//f/9//3//f/9//3/+f2lpomShcKB0gHSgeIB0oHSAcKB0gHCAaKBooGSAbKFwgGygcIFwoXCAbKFwgGyAbGBoYGRAYGBkYGBgYGBggWhgaIFoQFgoYb1//3//f/9//3//f/9//3//f/9//3//f/9//3//fwAA/3//f/9//3//f/9//3//f/9//3//f/9//3/dfzB+glyhaIBsoXCAbIBwgGyhcIBsoXBgaIFoYGSAaIBooGygbKFwoHChcIBogGhgaKFwoXCAaGBogWhgaIBsgGyhdKJ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GBogGhgaKFwoHDBbIFUk37ef/9//3//f/9//3//f/9//3//f/9//3//f/9//3//f/9//3//f/9//3//f/9//3/+fxd/gVyhdKB0oHigeKF4gHSgeKB0oHigdKBsQHFBcYBkoWyAbKBwYGiAaGBogGhgaIBoYGSAaIBkoGhgYIBkYGSAbIBsgWCDTDl//n//f/9//3//f/9//3//f/9//3//f/9//3//f/9/AAD/f/9//3//f/9//3//f/9//3//f/9//3//f/5/WX/EWKJogHSAdIB0oXSgcKBwgHChdKFwoXCAbKBooGhgaIBsoXCAbIBsgGyhcKF0oHSgcKBwgGiAaIBogHCAcMF0wWyCWHJ+/n//f/9//3//f/9//3//f/9//3//f/9//3//f/9//3//f/9//3//f/9//3//f/9//n8vbqJkoXjBe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g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396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7CYMF0wHzAfMB8wHjAfKB4wHzAfMB8oHRBfcJ9wXmgecF9w31BeaB0oXigdKB0gHSgdKB0oHSAbIBsYGyhcIBwoXBhXIpl3n//f/9//3//f/9//3//f/9//3//f/9//3//f/9//3//fwAA/3//f/9//3//f/9//3//f/9//3//f/9//3//f/9/OH/DYMF0wXigdMF4oHTAeKB4wHigeM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KJ9wX3gfeB94X2BfeB0wHigeKB4wHigeMF4oHigdIBsgGyAbMF0oXSAY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N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F8wHzgfMB84XzBfOB4gH3hfcB9wX3BfWB94HjAfMB8wHygfMB8wHzgeMBwoHCAdMF8wHjidGFUUXrdf/9//3//f/9//3//f/9//3//f/9//3//f/9//3//f/9//3//fwAA/3//f/9//3//f/9//3//f/9//3//f/9//3//f/9//3/+f1B2wmjBfOF8wHzgfOB84HzAfOF8wHzhfOB4QH3CfeF94H3ifUB9AH3g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X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CfQJ94XwBfeF84XzgfAF94HwBfUF94n3gfeF94n1hfeB84HzgfOF8wHzhfOB84XzAeMB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zifOF8AX3hfAJ9wHThdMB0An3ifAN9oVzU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BfeF8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gBfeF84nyhYA9u3X//f/9//3//f/9//3//f/9//3//f/9//3//f/9//3//f/9//3//f/9//38AAP9//3//f/9//3//f/9//3//f/9//3//f/9//3//f/9//3//f/9/en8mZeJ0An0BfeF8AX0BfQJ94XwBfQF9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NYen/+f/9//3//f/9//3//f/9//3//f/9//3//f/9//3//f/9//n/zfuJgI3UjfQJ9A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eJ9An7ifWF5IX0jfQJ9I30DfSR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C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J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DfQF9An0DfSN9RH3DbEhpvH/+f/9//3//f/9//3//f/9//3//f/9//3//f/9//3//f/9//3//f/9//3//f/9//3//f/9/AAD/f/9//3//f/9//3//f/9//3//f/9//3//f/9//3//f/9//3//f/9//3//f/97/n+zfgRtJH0jfSN9RH0jfSR9I31EfUN9Qn3DfQR+w31ieUR9RX1EfUR9Q31EfSN1InVDeWR9Q30CbSZdvH/ef/9//3//f/9//3//f/9//3//f/9//3//f7t/Z3EjeUR9RX1FfUV9Q31DfSN9RH1DfUN9QnnEfeR95H1BeUN9An0jfSN9Q30i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R9ZH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Q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R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3E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W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b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G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k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WBgaGBowHChcIBwgHSAdIBwoHCAcIB0gHSAdIBwgHCAcIBwgGyAbIBsgGyAaIBsgGiAbIBogGxgaIBsYGRgZGBkgGhgZIBoYGRgZGBgQGBhZGFkIFxgYEBgQGRAXEBgIFxAYCBcQFwgWEBYIFRBTJR63n//f/9//3//f/9//3//f/9//3//f/9//3//f/9//3//f/9//3//f/9//3//f/9//3//f/9//3//f/9//3//f/9//3//f/9/AAD/f/9//3//f/9//3//f/9//3//f/9//3//f/9//3//f/9//3//f/9//3//f/9//3//f/9//3//f/9//3//f/5/WX9HaYFogHCgdIBsoXShdKF0gHSgdKBwoHSAdKF0oHCgcIBwoXSAcKBwgHCgdKBw4XjgeCJ9In1DfUN9Y31DfUR9Q3kieeBwwGiAZIBkYGRgZGBkYGRAZGFkYGCAZEBgYGBAYEBgQFxAXEBYQVxAXEBcQFQoWb1//3//f/9//3//f/9//3//f/9//3//f/9//3//f/9//3//f/9//3//f/9//3//f/9//3//f/9//3//f/9//3//f/9//3//fwAA/3//f/9//3//f/9//3//f/9//3//f/9//3//f/9//3//f/9//3//f/9//3//f/9//3//f/9//3//f/9/3X+af2hh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g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n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GB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k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MFsoWyhbIFsoWiAZKFogGSBaIFkgWiAaIBogGRgXCJxxn3lfeV9xX3HfYBkgGhgaEBkQGBhYEBgQGBAYGFcQVRiUGJIzWV7f/5//3//f/9//3//f/9//3//f/9//3//f/9//3//f/9//3//f/9//3//f/9//3//f/9//3//f/9//38AAP9//3//f/9//3//f/9//3//f/9//3//f/9//3//f/9//3//f/9//3//f/9//3//f/9/3n/tdaBk4XjgfMB84HzAfMB8wHzhfMB84HzgfOB8oHSgdIB0oHSgeMB4wHjAeMB4wHRgaEBkQGBAYEBcYGBAXGBgQGBgYEBcYGBAXGBgQGBgYEBcYGBgXGBgYFxgYGBgYGRAYIBkYGCAYCN1xn3EfeR95n2EfWBgYGRAZGFkQGBhYEBgQGBAXEBcIFhiWEFISVV6f/9//n//f/9//3//f/9//3//f/9//3//f/9//3//f/9//3//f/9//3//f/9//3//f/9//3//f/9/AAD/f/9//3//f/9//3//f/9//3//f/9//3//f/9//3//f/9//3//f/9//3//f/9//3//f91/iW3BcOB84HzhfOB84HzgfOF8wHzgfOB8AX3AeKB0gHShdKB4wXzAfOF8wHjhfKB0YGggYEBcQFxhXIFggGBgXIBgYGCAYGBggWB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AH0AfQF9AX3heIBsoHCgcKB0wHjhfOF84HzAfOF8wXzBfMB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wgWEFcIFhiUFFu/n//f/9//3//f/9//3//f/9//3//f/9//3//f/9//3//f/9//3//f/9//3//f/9//3//fwAA/3//f/9//3//f/9//3//f/9//3//f/9//3//f/9//3//f/9//3//f/9//3//f/9//383f8JgAn0BfQB9In0AfSF9AH0hfQF9An3AeIBwgGygcIBw4XjhfOF84XgBfcB44HzgeOF8wHjheMF04XjBdMF0wXCgbGBggGSAYIFgYFyAZKFooWyAaKFsgGiAbIBogWyB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g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EBcomihaGBkQFxgXGBcgGCAXIBcQFhgXGBcYGBgYIFkY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B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YGhAZGBkQGBhZEBcYGBAXGFUxEibf/5//3//f/9//3//f/9//3//f/9//3//f/9//3//f/9//3//f/9//3//f/9//3//f/9/AAD/f/9//3//f/9//3//f/9//3//f/9//3//f/9//3//f/9//3//f/9//3//f/5/kXrCZEN9Y31CfUJ9Qn1jfWN9Yn1CfWN9Q32AaGBogGiAaCN5IXVCeUN5InVgXKFYwlzCXMFcwlyh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AYKFggFyAXGBcgWCAXIFggFyAXGBcgFxgXGBcYFxhXEBYYFxAWEBYgGCAYGBgYGRgYIBkQ31ifUJ9Y32gbIBoYGRgaGBkYGRAZGBkQGBAYEBc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V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B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N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j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IBooGyAaKBsgGigaIBogWhgZG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F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cIBsgGyhbKFoglzEVNV+3n//f/9//3//f/9//3//f/9//3//f/9//3//f/9//3//f/9//3//f/9//3//f/9//3//f/9//3//f/9//3//fwAA/3//f/9//3//f/9//3//f/9//3//f/9//3//f/9//3//f/9//3//f/9//3//f3l/A2GEfaR9xH3DfcN9w33EfeR95H3EfeR9xH3FfWR5Q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hdIBwoXCAbKB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Qm0ibSJtIm0ibSNtAmkjbQJpAmniaAN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t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wGTBaKFowWygbKBwoHTAeKB4oHigdMF4wH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+531keYBcYFhgXGBgQGCAaGBkYGCAZKFooWjCbMFo4mzBaO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igeKBwwXShaKJQk3r+f/5//3//f/9//3//f/9//3//f/9//3//f/9//3//f/9//3//f/9//3//f/9//3//f/9//3//f/9//3//f/9//3//f/9//3//fwAA/3//f/9//3//f/9//3//f/9//3//f/9//3//f/9//3//f/9//3//f/9//3//f/9//3//f/9//3/+f/x/LnoDZeZ9Rn5GfkZ+Rn4lfkZ+Rn4lfkV+JH4EfgR+BX7kfeV9x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R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Y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n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/sdQJdY2nmeSd+Bn7mfeV9BX7kfeV9xX3FfaR9xX2kfW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JG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3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AA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  <Object Id="idInvalidSigLnImg">AQAAAGwAAAAAAAAAAAAAAP8AAAB/AAAAAAAAAAAAAAAjGwAAkQ0AACBFTUYAAAEAuJ8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u5AAAAAcKDQcKDQcJDQ4WMShFrjFU1TJV1gECBAIDBAECBQoRKyZBowsTMQAAAAAAfqbJd6PIeqDCQFZ4JTd0Lk/HMVPSGy5uFiE4GypVJ0KnHjN9AAABZQAAAACcz+7S6ffb7fnC0t1haH0hMm8aLXIuT8ggOIwoRKslP58cK08AAAEnXAAAAMHg9P///////////+bm5k9SXjw/SzBRzTFU0y1NwSAyVzFGXwEBAmQACA8mnM/u69/SvI9jt4tgjIR9FBosDBEjMVTUMlXWMVPRKUSeDxk4AAAAYgAAAADT6ff///////+Tk5MjK0krSbkvUcsuT8YVJFoTIFIrSbgtTcEQHEczAAAAAJzP7vT6/bTa8kRleixHhy1Nwi5PxiQtTnBwcJKSki81SRwtZAgOIzUAAAAAweD02+35gsLqZ5q6Jz1jNEJyOUZ4qamp+/v7////wdPeVnCJAQECLgAAAACv1/Ho8/ubzu6CwuqMudS3u769vb3////////////L5fZymsABAgMAAAAAAK/X8fz9/uLx+snk9uTy+vz9/v///////////////8vl9nKawAECA28AAAAAotHvtdryxOL1xOL1tdry0+r32+350+r3tdryxOL1pdPvc5rAAQIDRAAAAABpj7ZnjrZqj7Zqj7ZnjrZtkbdukrdtkbdnjrZqj7ZojrZ3rdUCAwQzAAAAAAAAAAAAAAAAAAAAAAAAAAAAAAAAAAAAAAAAAAAAAAAAAAAAAAAAAAA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P8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Dwi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l1iRChV/n//f/9//3//f/9//3//f/9//3//f/9//3//f/9//3//f/9//3//f/9//3//f/9//3//f/9//3//f/9//3//f/9//n+zfmFIYlSDUBh/33//f/9//3//f/9//3//f/9//3//f/9//3//f/9//3//f/9//3//f/9//3//f/9//3//f/9//3//f/9//3//f/9//3//f/9//3//f/9//38AAP9//3//f/9//3//f/9//3//f/9//3//f6xVk3a8f/9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YlDnUNZ+vn//f/9//3//f/9//3//f/9//3//f/9//3//f/9//3//f/9//3//f71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N3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YcVMYkxATGFYQVxiXEJQal3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IBkgGhgZIBkgWCCVEldOH/df95/tH7EVIJgYGSAaGBkYFxgYEBgYGRAZIFogGiBYIJIOX/ef/9//3//f/9//3//f/9//3//f/9//3//f/9//3//f/9//3//f/9//3//f/9//3//f/9/3n9RcoFYoHCAbIBwgGyAbGBsgGxgZIBooGyAaIBsgmDFUFp/3X/+f71/en+Tdopdo0iBTGFYYWBgYGBkYGSAZGBgYGRgZGJchEhaf/5//3//f/9//3//f/9//3//f/9//3//f/9/AAD/f/9//3//f/9//3//f/9//3//f/9//3//fxd/olhgZIBoYGhgcGBsYGhgZGBkYGRgZGBkgGxgaIBogWSjYMRYUHr1fuVcgVxhZIFo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FUYFyBZIFoomxhaIFsYGxgbEBkgGhAZGBkYGSAaGBkQVQxbv9//n//f/9//3//f/9//3//f/9//3//f/9//38AAP9//3//f/9//3//f/9//3//f/9//3//f/9/vH8GXYFgoGiAaIBsYGyBbIFsgWxgZIBoYGRgaIBsgXCAbKBwgGigaIBkgGyAbIFsYGhgZIBkgGRgZIBkYGSAaIBsgXCBaKNU1X7/f/9//3//f/9//3//f/9//3//f/9//3//f/9//3//f/9//3//f/9//3//f/9//3//f/5/cn6CXKFsoHSgeKB0oHSgcKB0oHChcGBooGiAaKFwgGyhbGBkgWSBZKFsgGyBbGBogmxhaGBoYGRgZGBkYGRgZIBogWhhZIJQWn/+f/9//3//f/9//3//f/9//3//f/9//3//f/9/AAD/f/9//3//f/9//3//f/9//3//f/9//3//f91/ammBYIBkoGiAbIBsYGyAbIBsgWxgaGBkYGSAaGBogGyAbKBsgGyAcIBsoXBAZIBogGiBbGBkgGRgZIBoYGSAbIBwomyBULR+3n//f/9//3//f/9//3//f/9//3//f/9//3//f/9//3//f/9//3//f/9//3//f/9//3/+f2lpomShcKB0gHSgeIB0oHSAcKB0gHCAaKBooGSAbKFwgGygcIFwoXCAbKFwgGyAbGBoYGRAYGBkYGBgYGBggWhgaIFoQFgoYb1//3//f/9//3//f/9//3//f/9//3//f/9//3//fwAA/3//f/9//3//f/9//3//f/9//3//f/9//3/dfzB+glyhaIBsoXCAbIBwgGyhcIBsoXBgaIFoYGSAaIBooGygbKFwoHChcIBogGhgaKFwoXCAaGBogWhgaIBsgGyhdKJ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GBogGhgaKFwoHDBbIFUk37ef/9//3//f/9//3//f/9//3//f/9//3//f/9//3//f/9//3//f/9//3//f/9//3/+fxd/gVyhdKB0oHigeKF4gHSgeKB0oHigdKBsQHFBcYBkoWyAbKBwYGiAaGBogGhgaIBoYGSAaIBkoGhgYIBkYGSAbIBsgWCDTDl//n//f/9//3//f/9//3//f/9//3//f/9//3//f/9/AAD/f/9//3//f/9//3//f/9//3//f/9//3//f/5/WX/EWKJogHSAdIB0oXSgcKBwgHChdKFwoXCAbKBooGhgaIBsoXCAbIBsgGyhcKF0oHSgcKBwgGiAaIBogHCAcMF0wWyCWHJ+/n//f/9//3//f/9//3//f/9//3//f/9//3//f/9//3//f/9//3//f/9//3//f/9//n8vbqJkoXjBe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g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396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7CYMF0wHzAfMB8wHjAfKB4wHzAfMB8oHRBfcJ9wXmgecF9w31BeaB0oXigdKB0gHSgdKB0oHSAbIBsYGyhcIBwoXBhXIpl3n//f/9//3//f/9//3//f/9//3//f/9//3//f/9//3//fwAA/3//f/9//3//f/9//3//f/9//3//f/9//3//f/9/OH/DYMF0wXigdMF4oHTAeKB4wHigeM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KJ9wX3gfeB94X2BfeB0wHigeKB4wHigeMF4oHigdIBsgGyAbMF0oXSAY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N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F8wHzgfMB84XzBfOB4gH3hfcB9wX3BfWB94HjAfMB8wHygfMB8wHzgeMBwoHCAdMF8wHjidGFUUXrdf/9//3//f/9//3//f/9//3//f/9//3//f/9//3//f/9//3//fwAA/3//f/9//3//f/9//3//f/9//3//f/9//3//f/9//3/+f1B2wmjBfOF8wHzgfOB84HzAfOF8wHzhfOB4QH3CfeF94H3ifUB9AH3g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X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CfQJ94XwBfeF84XzgfAF94HwBfUF94n3gfeF94n1hfeB84HzgfOF8wHzhfOB84XzAeMB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zifOF8AX3hfAJ9wHThdMB0An3ifAN9oVzU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BfeF8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gBfeF84nyhYA9u3X//f/9//3//f/9//3//f/9//3//f/9//3//f/9//3//f/9//3//f/9//38AAP9//3//f/9//3//f/9//3//f/9//3//f/9//3//f/9//3//f/9/en8mZeJ0An0BfeF8AX0BfQJ94XwBfQF9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NYen/+f/9//3//f/9//3//f/9//3//f/9//3//f/9//3//f/9//n/zfuJgI3UjfQJ9A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eJ9An7ifWF5IX0jfQJ9I30DfSR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C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J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DfQF9An0DfSN9RH3DbEhpvH/+f/9//3//f/9//3//f/9//3//f/9//3//f/9//3//f/9//3//f/9//3//f/9//3//f/9/AAD/f/9//3//f/9//3//f/9//3//f/9//3//f/9//3//f/9//3//f/9//3//f/97/n+zfgRtJH0jfSN9RH0jfSR9I31EfUN9Qn3DfQR+w31ieUR9RX1EfUR9Q31EfSN1InVDeWR9Q30CbSZdvH/ef/9//3//f/9//3//f/9//3//f/9//3//f7t/Z3EjeUR9RX1FfUV9Q31DfSN9RH1DfUN9QnnEfeR95H1BeUN9An0jfSN9Q30i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R9ZH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Q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R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3E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W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b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G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k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WBgaGBowHChcIBwgHSAdIBwoHCAcIB0gHSAdIBwgHCAcIBwgGyAbIBsgGyAaIBsgGiAbIBogGxgaIBsYGRgZGBkgGhgZIBoYGRgZGBgQGBhZGFkIFxgYEBgQGRAXEBgIFxAYCBcQFwgWEBYIFRBTJR63n//f/9//3//f/9//3//f/9//3//f/9//3//f/9//3//f/9//3//f/9//3//f/9//3//f/9//3//f/9//3//f/9//3//f/9/AAD/f/9//3//f/9//3//f/9//3//f/9//3//f/9//3//f/9//3//f/9//3//f/9//3//f/9//3//f/9//3//f/5/WX9HaYFogHCgdIBsoXShdKF0gHSgdKBwoHSAdKF0oHCgcIBwoXSAcKBwgHCgdKBw4XjgeCJ9In1DfUN9Y31DfUR9Q3kieeBwwGiAZIBkYGRgZGBkYGRAZGFkYGCAZEBgYGBAYEBgQFxAXEBYQVxAXEBcQFQoWb1//3//f/9//3//f/9//3//f/9//3//f/9//3//f/9//3//f/9//3//f/9//3//f/9//3//f/9//3//f/9//3//f/9//3//fwAA/3//f/9//3//f/9//3//f/9//3//f/9//3//f/9//3//f/9//3//f/9//3//f/9//3//f/9//3//f/9/3X+af2hh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g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n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GB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k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MFsoWyhbIFsoWiAZKFogGSBaIFkgWiAaIBogGRgXCJxxn3lfeV9xX3HfYBkgGhgaEBkQGBhYEBgQGBAYGFcQVRiUGJIzWV7f/5//3//f/9//3//f/9//3//f/9//3//f/9//3//f/9//3//f/9//3//f/9//3//f/9//3//f/9//38AAP9//3//f/9//3//f/9//3//f/9//3//f/9//3//f/9//3//f/9//3//f/9//3//f/9/3n/tdaBk4XjgfMB84HzAfMB8wHzhfMB84HzgfOB8oHSgdIB0oHSgeMB4wHjAeMB4wHRgaEBkQGBAYEBcYGBAXGBgQGBgYEBcYGBAXGBgQGBgYEBcYGBgXGBgYFxgYGBgYGRAYIBkYGCAYCN1xn3EfeR95n2EfWBgYGRAZGFkQGBhYEBgQGBAXEBcIFhiWEFISVV6f/9//n//f/9//3//f/9//3//f/9//3//f/9//3//f/9//3//f/9//3//f/9//3//f/9//3//f/9/AAD/f/9//3//f/9//3//f/9//3//f/9//3//f/9//3//f/9//3//f/9//3//f/9//3//f91/iW3BcOB84HzhfOB84HzgfOF8wHzgfOB8AX3AeKB0gHShdKB4wXzAfOF8wHjhfKB0YGggYEBcQFxhXIFggGBgXIBgYGCAYGBggWB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AH0AfQF9AX3heIBsoHCgcKB0wHjhfOF84HzAfOF8wXzBfMB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wgWEFcIFhiUFFu/n//f/9//3//f/9//3//f/9//3//f/9//3//f/9//3//f/9//3//f/9//3//f/9//3//fwAA/3//f/9//3//f/9//3//f/9//3//f/9//3//f/9//3//f/9//3//f/9//3//f/9//383f8JgAn0BfQB9In0AfSF9AH0hfQF9An3AeIBwgGygcIBw4XjhfOF84XgBfcB44HzgeOF8wHjheMF04XjBdMF0wXCgbGBggGSAYIFgYFyAZKFooWyAaKFsgGiAbIBogWyB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g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EBcomihaGBkQFxgXGBcgGCAXIBcQFhgXGBcYGBgYIFkY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B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YGhAZGBkQGBhZEBcYGBAXGFUxEibf/5//3//f/9//3//f/9//3//f/9//3//f/9//3//f/9//3//f/9//3//f/9//3//f/9/AAD/f/9//3//f/9//3//f/9//3//f/9//3//f/9//3//f/9//3//f/9//3//f/5/kXrCZEN9Y31CfUJ9Qn1jfWN9Yn1CfWN9Q32AaGBogGiAaCN5IXVCeUN5InVgXKFYwlzCXMFcwlyh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AYKFggFyAXGBcgWCAXIFggFyAXGBcgFxgXGBcYFxhXEBYYFxAWEBYgGCAYGBgYGRgYIBkQ31ifUJ9Y32gbIBoYGRgaGBkYGRAZGBkQGBAYEBc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V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B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N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j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IBooGyAaKBsgGigaIBogWhgZG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F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cIBsgGyhbKFoglzEVNV+3n//f/9//3//f/9//3//f/9//3//f/9//3//f/9//3//f/9//3//f/9//3//f/9//3//f/9//3//f/9//3//fwAA/3//f/9//3//f/9//3//f/9//3//f/9//3//f/9//3//f/9//3//f/9//3//f3l/A2GEfaR9xH3DfcN9w33EfeR95H3EfeR9xH3FfWR5Q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hdIBwoXCAbKB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Qm0ibSJtIm0ibSNtAmkjbQJpAmniaAN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t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wGTBaKFowWygbKBwoHTAeKB4oHigdMF4wH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+531keYBcYFhgXGBgQGCAaGBkYGCAZKFooWjCbMFo4mzBaO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igeKBwwXShaKJQk3r+f/5//3//f/9//3//f/9//3//f/9//3//f/9//3//f/9//3//f/9//3//f/9//3//f/9//3//f/9//3//f/9//3//f/9//3//fwAA/3//f/9//3//f/9//3//f/9//3//f/9//3//f/9//3//f/9//3//f/9//3//f/9//3//f/9//3/+f/x/LnoDZeZ9Rn5GfkZ+Rn4lfkZ+Rn4lfkV+JH4EfgR+BX7kfeV9x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R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Y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n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/sdQJdY2nmeSd+Bn7mfeV9BX7kfeV9xX3FfaR9xX2kfW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JG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3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Bt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SÚB - Soupis </vt:lpstr>
      <vt:lpstr>Schema kuchyně</vt:lpstr>
      <vt:lpstr>List1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2025-12-04T09:26:13Z</cp:lastPrinted>
  <dcterms:created xsi:type="dcterms:W3CDTF">2011-05-17T11:50:23Z</dcterms:created>
  <dcterms:modified xsi:type="dcterms:W3CDTF">2026-01-08T10:19:24Z</dcterms:modified>
</cp:coreProperties>
</file>